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obranie\Desktop\СОБРАНИЕ ПРЕДСТАВИТЕЛЕЙ\Решения\2025\Зеседание 29.12.2025\1 проект-решения\"/>
    </mc:Choice>
  </mc:AlternateContent>
  <bookViews>
    <workbookView xWindow="0" yWindow="0" windowWidth="28800" windowHeight="11730"/>
  </bookViews>
  <sheets>
    <sheet name="ДОХОДЫ  2025-2027" sheetId="3" r:id="rId1"/>
  </sheets>
  <definedNames>
    <definedName name="_xlnm._FilterDatabase" localSheetId="0" hidden="1">'ДОХОДЫ  2025-2027'!$A$11:$G$11</definedName>
    <definedName name="_xlnm.Print_Titles" localSheetId="0">'ДОХОДЫ  2025-2027'!$11:$11</definedName>
    <definedName name="_xlnm.Print_Area" localSheetId="0">'ДОХОДЫ  2025-2027'!$A$1:$F$333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28" i="3" l="1"/>
  <c r="D128" i="3"/>
  <c r="F269" i="3" l="1"/>
  <c r="E269" i="3"/>
  <c r="F271" i="3"/>
  <c r="E271" i="3"/>
  <c r="I14" i="3"/>
  <c r="H14" i="3"/>
  <c r="I338" i="3"/>
  <c r="H338" i="3"/>
  <c r="I336" i="3"/>
  <c r="H336" i="3"/>
  <c r="I335" i="3"/>
  <c r="I337" i="3" s="1"/>
  <c r="H335" i="3"/>
  <c r="H337" i="3" s="1"/>
  <c r="D338" i="3" l="1"/>
  <c r="F323" i="3" l="1"/>
  <c r="E323" i="3"/>
  <c r="D323" i="3"/>
  <c r="D201" i="3"/>
  <c r="D169" i="3"/>
  <c r="D166" i="3"/>
  <c r="D131" i="3"/>
  <c r="D125" i="3"/>
  <c r="D107" i="3"/>
  <c r="D83" i="3"/>
  <c r="D73" i="3"/>
  <c r="D57" i="3"/>
  <c r="F336" i="3" l="1"/>
  <c r="E336" i="3"/>
  <c r="D97" i="3"/>
  <c r="D93" i="3"/>
  <c r="D47" i="3"/>
  <c r="G338" i="3"/>
  <c r="G336" i="3"/>
  <c r="G335" i="3"/>
  <c r="D316" i="3"/>
  <c r="D318" i="3"/>
  <c r="D313" i="3"/>
  <c r="D288" i="3"/>
  <c r="F219" i="3"/>
  <c r="E219" i="3"/>
  <c r="D219" i="3"/>
  <c r="F223" i="3"/>
  <c r="E223" i="3"/>
  <c r="D223" i="3"/>
  <c r="D231" i="3"/>
  <c r="G337" i="3" l="1"/>
  <c r="F313" i="3"/>
  <c r="G14" i="3" l="1"/>
  <c r="D320" i="3"/>
  <c r="E313" i="3"/>
  <c r="D311" i="3"/>
  <c r="D309" i="3"/>
  <c r="D302" i="3"/>
  <c r="D297" i="3"/>
  <c r="D289" i="3"/>
  <c r="D277" i="3"/>
  <c r="D290" i="3"/>
  <c r="D292" i="3"/>
  <c r="D273" i="3"/>
  <c r="D267" i="3"/>
  <c r="D177" i="3" l="1"/>
  <c r="D174" i="3"/>
  <c r="D156" i="3"/>
  <c r="D154" i="3"/>
  <c r="F139" i="3"/>
  <c r="E139" i="3"/>
  <c r="D139" i="3"/>
  <c r="D119" i="3"/>
  <c r="D112" i="3"/>
  <c r="D70" i="3"/>
  <c r="D68" i="3"/>
  <c r="D62" i="3"/>
  <c r="D60" i="3"/>
  <c r="D51" i="3"/>
  <c r="D43" i="3"/>
  <c r="D41" i="3"/>
  <c r="D39" i="3"/>
  <c r="D37" i="3"/>
  <c r="D32" i="3"/>
  <c r="D30" i="3"/>
  <c r="D28" i="3"/>
  <c r="D27" i="3"/>
  <c r="D23" i="3"/>
  <c r="D22" i="3"/>
  <c r="D21" i="3"/>
  <c r="D20" i="3"/>
  <c r="D19" i="3"/>
  <c r="D18" i="3"/>
  <c r="D87" i="3" l="1"/>
  <c r="D198" i="3" l="1"/>
  <c r="D160" i="3"/>
  <c r="D77" i="3"/>
  <c r="D151" i="3" l="1"/>
  <c r="D235" i="3" l="1"/>
  <c r="D95" i="3" l="1"/>
  <c r="D98" i="3"/>
  <c r="D257" i="3" l="1"/>
  <c r="E176" i="3" l="1"/>
  <c r="F176" i="3"/>
  <c r="D176" i="3"/>
  <c r="D102" i="3"/>
  <c r="D85" i="3"/>
  <c r="D17" i="3"/>
  <c r="D281" i="3" l="1"/>
  <c r="D245" i="3"/>
  <c r="D268" i="3"/>
  <c r="D265" i="3" s="1"/>
  <c r="D259" i="3"/>
  <c r="D295" i="3"/>
  <c r="F316" i="3"/>
  <c r="E316" i="3"/>
  <c r="F318" i="3"/>
  <c r="E318" i="3"/>
  <c r="D222" i="3" l="1"/>
  <c r="F246" i="3" l="1"/>
  <c r="F317" i="3" l="1"/>
  <c r="E317" i="3"/>
  <c r="D317" i="3"/>
  <c r="E312" i="3" l="1"/>
  <c r="E310" i="3"/>
  <c r="E308" i="3"/>
  <c r="E295" i="3"/>
  <c r="E294" i="3" s="1"/>
  <c r="F312" i="3"/>
  <c r="F310" i="3"/>
  <c r="F308" i="3"/>
  <c r="F295" i="3"/>
  <c r="F294" i="3" s="1"/>
  <c r="F256" i="3"/>
  <c r="E256" i="3"/>
  <c r="F244" i="3"/>
  <c r="E244" i="3"/>
  <c r="D244" i="3"/>
  <c r="D258" i="3"/>
  <c r="E42" i="3" l="1"/>
  <c r="D42" i="3"/>
  <c r="F50" i="3" l="1"/>
  <c r="E50" i="3"/>
  <c r="D50" i="3"/>
  <c r="F42" i="3"/>
  <c r="F234" i="3" l="1"/>
  <c r="E234" i="3"/>
  <c r="D234" i="3"/>
  <c r="D308" i="3"/>
  <c r="D248" i="3"/>
  <c r="E246" i="3"/>
  <c r="F262" i="3"/>
  <c r="E262" i="3"/>
  <c r="D262" i="3"/>
  <c r="D109" i="3"/>
  <c r="D310" i="3" l="1"/>
  <c r="F242" i="3"/>
  <c r="E242" i="3"/>
  <c r="D242" i="3"/>
  <c r="F84" i="3"/>
  <c r="E84" i="3"/>
  <c r="D84" i="3"/>
  <c r="D197" i="3" l="1"/>
  <c r="E315" i="3" l="1"/>
  <c r="F315" i="3"/>
  <c r="D315" i="3"/>
  <c r="E265" i="3" l="1"/>
  <c r="F265" i="3"/>
  <c r="D256" i="3"/>
  <c r="D252" i="3"/>
  <c r="D254" i="3"/>
  <c r="E254" i="3"/>
  <c r="F254" i="3"/>
  <c r="D236" i="3" l="1"/>
  <c r="E236" i="3"/>
  <c r="F236" i="3"/>
  <c r="D150" i="3"/>
  <c r="E150" i="3"/>
  <c r="F150" i="3"/>
  <c r="D36" i="3" l="1"/>
  <c r="D38" i="3"/>
  <c r="D40" i="3"/>
  <c r="D46" i="3"/>
  <c r="D45" i="3" s="1"/>
  <c r="D56" i="3"/>
  <c r="D59" i="3"/>
  <c r="D61" i="3"/>
  <c r="D64" i="3"/>
  <c r="D67" i="3"/>
  <c r="D69" i="3"/>
  <c r="D72" i="3"/>
  <c r="D76" i="3"/>
  <c r="D82" i="3"/>
  <c r="D86" i="3"/>
  <c r="D89" i="3"/>
  <c r="D88" i="3" s="1"/>
  <c r="D96" i="3"/>
  <c r="D92" i="3" s="1"/>
  <c r="D91" i="3" s="1"/>
  <c r="D101" i="3"/>
  <c r="D100" i="3" s="1"/>
  <c r="D106" i="3"/>
  <c r="D118" i="3"/>
  <c r="D117" i="3" s="1"/>
  <c r="D124" i="3"/>
  <c r="D127" i="3"/>
  <c r="D130" i="3"/>
  <c r="D133" i="3"/>
  <c r="D147" i="3"/>
  <c r="D153" i="3"/>
  <c r="D159" i="3"/>
  <c r="D165" i="3"/>
  <c r="D168" i="3"/>
  <c r="D173" i="3"/>
  <c r="D178" i="3"/>
  <c r="D180" i="3"/>
  <c r="D182" i="3"/>
  <c r="D187" i="3"/>
  <c r="D190" i="3"/>
  <c r="D192" i="3"/>
  <c r="D196" i="3"/>
  <c r="D123" i="3" l="1"/>
  <c r="D185" i="3"/>
  <c r="D35" i="3"/>
  <c r="D34" i="3" s="1"/>
  <c r="D16" i="3"/>
  <c r="D81" i="3"/>
  <c r="D80" i="3" s="1"/>
  <c r="D104" i="3"/>
  <c r="D103" i="3" s="1"/>
  <c r="D99" i="3" s="1"/>
  <c r="D66" i="3"/>
  <c r="D63" i="3" s="1"/>
  <c r="D108" i="3"/>
  <c r="D44" i="3"/>
  <c r="D71" i="3"/>
  <c r="D175" i="3"/>
  <c r="F264" i="3"/>
  <c r="E264" i="3"/>
  <c r="D264" i="3"/>
  <c r="F328" i="3"/>
  <c r="E328" i="3"/>
  <c r="D328" i="3"/>
  <c r="F321" i="3"/>
  <c r="E321" i="3"/>
  <c r="D321" i="3"/>
  <c r="F319" i="3"/>
  <c r="E319" i="3"/>
  <c r="D319" i="3"/>
  <c r="D312" i="3"/>
  <c r="D294" i="3"/>
  <c r="F260" i="3"/>
  <c r="E260" i="3"/>
  <c r="D260" i="3"/>
  <c r="F250" i="3"/>
  <c r="E250" i="3"/>
  <c r="D250" i="3"/>
  <c r="F248" i="3"/>
  <c r="E248" i="3"/>
  <c r="D246" i="3"/>
  <c r="F240" i="3"/>
  <c r="E240" i="3"/>
  <c r="D240" i="3"/>
  <c r="F238" i="3"/>
  <c r="E238" i="3"/>
  <c r="D238" i="3"/>
  <c r="F229" i="3"/>
  <c r="E229" i="3"/>
  <c r="D229" i="3"/>
  <c r="F222" i="3"/>
  <c r="E222" i="3"/>
  <c r="F220" i="3"/>
  <c r="E220" i="3"/>
  <c r="D220" i="3"/>
  <c r="F215" i="3"/>
  <c r="F212" i="3" s="1"/>
  <c r="E215" i="3"/>
  <c r="E212" i="3" s="1"/>
  <c r="D215" i="3"/>
  <c r="D212" i="3" s="1"/>
  <c r="F210" i="3"/>
  <c r="E210" i="3"/>
  <c r="D210" i="3"/>
  <c r="F208" i="3"/>
  <c r="E208" i="3"/>
  <c r="D208" i="3"/>
  <c r="F206" i="3"/>
  <c r="E206" i="3"/>
  <c r="D206" i="3"/>
  <c r="F199" i="3"/>
  <c r="E199" i="3"/>
  <c r="D199" i="3"/>
  <c r="F196" i="3"/>
  <c r="E196" i="3"/>
  <c r="F192" i="3"/>
  <c r="E192" i="3"/>
  <c r="F190" i="3"/>
  <c r="E190" i="3"/>
  <c r="F187" i="3"/>
  <c r="E187" i="3"/>
  <c r="F182" i="3"/>
  <c r="E182" i="3"/>
  <c r="F180" i="3"/>
  <c r="E180" i="3"/>
  <c r="F178" i="3"/>
  <c r="E178" i="3"/>
  <c r="F173" i="3"/>
  <c r="E173" i="3"/>
  <c r="F168" i="3"/>
  <c r="E168" i="3"/>
  <c r="F165" i="3"/>
  <c r="E165" i="3"/>
  <c r="F159" i="3"/>
  <c r="E159" i="3"/>
  <c r="F153" i="3"/>
  <c r="E153" i="3"/>
  <c r="F147" i="3"/>
  <c r="E147" i="3"/>
  <c r="F133" i="3"/>
  <c r="E133" i="3"/>
  <c r="F130" i="3"/>
  <c r="E130" i="3"/>
  <c r="F127" i="3"/>
  <c r="E127" i="3"/>
  <c r="F124" i="3"/>
  <c r="E124" i="3"/>
  <c r="F118" i="3"/>
  <c r="F117" i="3" s="1"/>
  <c r="E118" i="3"/>
  <c r="E117" i="3" s="1"/>
  <c r="F109" i="3"/>
  <c r="E109" i="3"/>
  <c r="F106" i="3"/>
  <c r="F103" i="3" s="1"/>
  <c r="E106" i="3"/>
  <c r="E103" i="3" s="1"/>
  <c r="F101" i="3"/>
  <c r="F100" i="3" s="1"/>
  <c r="E101" i="3"/>
  <c r="E100" i="3" s="1"/>
  <c r="F96" i="3"/>
  <c r="F92" i="3" s="1"/>
  <c r="F91" i="3" s="1"/>
  <c r="E96" i="3"/>
  <c r="E92" i="3" s="1"/>
  <c r="E91" i="3" s="1"/>
  <c r="F89" i="3"/>
  <c r="F88" i="3" s="1"/>
  <c r="E89" i="3"/>
  <c r="E88" i="3" s="1"/>
  <c r="F86" i="3"/>
  <c r="E86" i="3"/>
  <c r="F82" i="3"/>
  <c r="E82" i="3"/>
  <c r="F76" i="3"/>
  <c r="E76" i="3"/>
  <c r="F72" i="3"/>
  <c r="E72" i="3"/>
  <c r="F69" i="3"/>
  <c r="E69" i="3"/>
  <c r="F67" i="3"/>
  <c r="E67" i="3"/>
  <c r="F64" i="3"/>
  <c r="E64" i="3"/>
  <c r="F61" i="3"/>
  <c r="E61" i="3"/>
  <c r="F59" i="3"/>
  <c r="E59" i="3"/>
  <c r="F56" i="3"/>
  <c r="E56" i="3"/>
  <c r="F46" i="3"/>
  <c r="E46" i="3"/>
  <c r="F40" i="3"/>
  <c r="E40" i="3"/>
  <c r="F38" i="3"/>
  <c r="E38" i="3"/>
  <c r="F36" i="3"/>
  <c r="E36" i="3"/>
  <c r="F17" i="3"/>
  <c r="E17" i="3"/>
  <c r="D335" i="3" l="1"/>
  <c r="F233" i="3"/>
  <c r="E314" i="3"/>
  <c r="D314" i="3"/>
  <c r="F314" i="3"/>
  <c r="E233" i="3"/>
  <c r="D233" i="3"/>
  <c r="F35" i="3"/>
  <c r="F34" i="3" s="1"/>
  <c r="F335" i="3" s="1"/>
  <c r="E35" i="3"/>
  <c r="E34" i="3" s="1"/>
  <c r="E335" i="3" s="1"/>
  <c r="F16" i="3"/>
  <c r="E16" i="3"/>
  <c r="E81" i="3"/>
  <c r="E80" i="3" s="1"/>
  <c r="F81" i="3"/>
  <c r="F80" i="3" s="1"/>
  <c r="D293" i="3"/>
  <c r="F205" i="3"/>
  <c r="E205" i="3"/>
  <c r="D205" i="3"/>
  <c r="E66" i="3"/>
  <c r="E63" i="3" s="1"/>
  <c r="E71" i="3"/>
  <c r="F71" i="3"/>
  <c r="F45" i="3"/>
  <c r="F44" i="3" s="1"/>
  <c r="F66" i="3"/>
  <c r="F63" i="3" s="1"/>
  <c r="D122" i="3"/>
  <c r="D336" i="3" s="1"/>
  <c r="E108" i="3"/>
  <c r="E185" i="3"/>
  <c r="E45" i="3"/>
  <c r="E44" i="3" s="1"/>
  <c r="E175" i="3"/>
  <c r="F108" i="3"/>
  <c r="F99" i="3"/>
  <c r="E123" i="3"/>
  <c r="F123" i="3"/>
  <c r="E293" i="3"/>
  <c r="F293" i="3"/>
  <c r="E99" i="3"/>
  <c r="F185" i="3"/>
  <c r="F175" i="3"/>
  <c r="E337" i="3" l="1"/>
  <c r="F337" i="3"/>
  <c r="D337" i="3"/>
  <c r="D15" i="3"/>
  <c r="F218" i="3"/>
  <c r="F217" i="3" s="1"/>
  <c r="F338" i="3" s="1"/>
  <c r="D218" i="3"/>
  <c r="D217" i="3" s="1"/>
  <c r="E218" i="3"/>
  <c r="E217" i="3" s="1"/>
  <c r="E338" i="3" s="1"/>
  <c r="E122" i="3"/>
  <c r="E15" i="3" s="1"/>
  <c r="F122" i="3"/>
  <c r="F15" i="3" s="1"/>
  <c r="D14" i="3" l="1"/>
  <c r="D12" i="3" s="1"/>
  <c r="E14" i="3"/>
  <c r="E12" i="3" s="1"/>
  <c r="F14" i="3"/>
  <c r="F12" i="3" s="1"/>
</calcChain>
</file>

<file path=xl/sharedStrings.xml><?xml version="1.0" encoding="utf-8"?>
<sst xmlns="http://schemas.openxmlformats.org/spreadsheetml/2006/main" count="677" uniqueCount="627">
  <si>
    <t>Поступления доходов в бюджет</t>
  </si>
  <si>
    <t>Код бюджетной классификации</t>
  </si>
  <si>
    <t>Наименование доходов</t>
  </si>
  <si>
    <t>Целевая статья  (МБТ)</t>
  </si>
  <si>
    <t>2025</t>
  </si>
  <si>
    <t>ИТОГО</t>
  </si>
  <si>
    <t xml:space="preserve">Дефицит </t>
  </si>
  <si>
    <t>ВСЕГО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</si>
  <si>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</si>
  <si>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</si>
  <si>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</si>
  <si>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</si>
  <si>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</si>
  <si>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</si>
  <si>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</si>
  <si>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1 01 02020 01 0000 110</t>
  </si>
  <si>
    <t>1 01 02030 01 0000 110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</si>
  <si>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</si>
  <si>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</si>
  <si>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1 01 02050 01 0000 110</t>
  </si>
  <si>
    <t>1 01 02060 01 0000 110</t>
  </si>
  <si>
    <t>Налог на доходы физических лиц в отношении доходов в виде процентов, полученных по вкладам (остаткам на счетах) в банках, находящихся на территории Российской Федерации</t>
  </si>
  <si>
    <t>1 01 02070 01 0000 110</t>
  </si>
  <si>
    <t>Налог на доходы физических лиц в отношении доходов в виде процента (купона, дисконта), получаемых по обращающимся облигациям российских организаций, номинированным в рублях и эмитированным после 1 января 2017 года, а также доходов в виде суммы процентов по государственным казначейским обязательствам, облигациям и другим государственным ценным бумагам бывшего СССР, государств - участников Союзного государства</t>
  </si>
  <si>
    <t>1 01 02080 01 0000 110</t>
  </si>
  <si>
    <t>1 03 00000 00 0000 000</t>
  </si>
  <si>
    <t xml:space="preserve">НАЛОГИ НА ТОВАРЫ (РАБОТЫ, УСЛУГИ), РЕАЛИЗУЕМЫЕ НА ТЕРРИТОРИИ РОССИЙСКОЙ ФЕДЕРАЦИИ </t>
  </si>
  <si>
    <t>1 03 02000 01 0000 110</t>
  </si>
  <si>
    <t>Акцизы по подакцизным товарам (продукции), производимым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</si>
  <si>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</si>
  <si>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</si>
  <si>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</si>
  <si>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</si>
  <si>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1 03 02240 01 0000 110
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</si>
  <si>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</si>
  <si>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1 03 02241 01 0000 110
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</si>
  <si>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</si>
  <si>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</si>
  <si>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</si>
  <si>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</si>
  <si>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</si>
  <si>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</si>
  <si>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</si>
  <si>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1 03 02261 01 0000 110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</si>
  <si>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</si>
  <si>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</si>
  <si>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</si>
  <si>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</si>
  <si>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</si>
  <si>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1 05 01010 01 0000 110</t>
  </si>
  <si>
    <t>Налог, взимаемый с налогоплательщиков, выбравших в качестве объекта налогообложения доходы</t>
  </si>
  <si>
    <t>1 05 01011 01 0000 110</t>
  </si>
  <si>
    <t>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</si>
  <si>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</si>
  <si>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</si>
  <si>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</si>
  <si>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</si>
  <si>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</si>
  <si>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</si>
  <si>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</si>
  <si>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1 05 01030 01 0000 110</t>
  </si>
  <si>
    <t>Минимальный налог, зачисляемый в бюджеты государственных внебюджетных фондов (уплаченный (взысканный) за налоговые периоды, истекшие до 1 января 2011 года)</t>
  </si>
  <si>
    <t>1 05 01050 01 0000 110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</si>
  <si>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</si>
  <si>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Минимальный налог, зачисляемый в бюджеты субъектов Российской Федерации</t>
  </si>
  <si>
    <t>1 05 02000 02 0000 110</t>
  </si>
  <si>
    <t>Единый налог на вмененный доход для отдельных видов деятельности</t>
  </si>
  <si>
    <t>1 05 02010 02 0000 110</t>
  </si>
  <si>
    <t>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</si>
  <si>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</si>
  <si>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1 05 03000 01 0000 110</t>
  </si>
  <si>
    <t>Единый сельскохозяйственный налог</t>
  </si>
  <si>
    <t>1 05 03010 01 0000 110</t>
  </si>
  <si>
    <t>1 05 04000 02 0000 110</t>
  </si>
  <si>
    <t>Налог, взимаемый в связи с применением патентной системы налогообложения</t>
  </si>
  <si>
    <t>1 06 00000 00 0000 000</t>
  </si>
  <si>
    <t>НАЛОГИ НА ИМУЩЕСТВО</t>
  </si>
  <si>
    <t>1 06 06000 00 0000 110</t>
  </si>
  <si>
    <t>Земельный налог</t>
  </si>
  <si>
    <t>1 06 06030 00 0000 110</t>
  </si>
  <si>
    <t>Земельный налог с организаций</t>
  </si>
  <si>
    <t>1 06 06040 00 0000 110</t>
  </si>
  <si>
    <t>Земельный налог с физических лиц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</si>
  <si>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</si>
  <si>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</si>
  <si>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</si>
  <si>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</si>
  <si>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</si>
  <si>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</si>
  <si>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1 08 04000 01 0000 110</t>
  </si>
  <si>
    <t>Государственная пошлина за совершение нотариальных действий (за исключением действий, свершаемых консульскими учреждениями Российской Федерации)</t>
  </si>
  <si>
    <t>1 08 04020 01 01 0000 110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</si>
  <si>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</si>
  <si>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</si>
  <si>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</si>
  <si>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1 08 07150 01 0000 110</t>
  </si>
  <si>
    <t>Государственная пошлина за выдачу разрешения на установку рекламной конструкции</t>
  </si>
  <si>
    <t>1 08 07170 01 0000 110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</si>
  <si>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</si>
  <si>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1 08 07173 01 0000 110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</si>
  <si>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</si>
  <si>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</si>
  <si>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</si>
  <si>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</si>
  <si>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</si>
  <si>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</si>
  <si>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</si>
  <si>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1 11 05070 00 0000 120</t>
  </si>
  <si>
    <t>1 11 09000 00 0000 000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</si>
  <si>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</si>
  <si>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</si>
  <si>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</si>
  <si>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</si>
  <si>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</si>
  <si>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</si>
  <si>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</si>
  <si>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</si>
  <si>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</si>
  <si>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1 12 01020 01 0000 120</t>
  </si>
  <si>
    <t>Плата за выбросы загрязняющих веществ в атмосферный воздух передвижными объектами</t>
  </si>
  <si>
    <t>1 12 01030 01 000 120</t>
  </si>
  <si>
    <t>Плата за сбросы загрязняющих веществ в водные объекты</t>
  </si>
  <si>
    <t>1 12 01040 01 0000 120</t>
  </si>
  <si>
    <t>Плата за размещение отходов производства и потребления</t>
  </si>
  <si>
    <t>1 12 01041 01 0000 120</t>
  </si>
  <si>
    <t>Плата за размещение отходов производства</t>
  </si>
  <si>
    <t>1 12 01042 01 0000 120</t>
  </si>
  <si>
    <t>Плата за размещение твердых коммунальных отходов</t>
  </si>
  <si>
    <t>1 13 00000 00 0000 000</t>
  </si>
  <si>
    <t>1 13 01000 00 0000 130</t>
  </si>
  <si>
    <t>Доходы от оказания платных услуг (работ)</t>
  </si>
  <si>
    <t>1 13 01990 000 0000 130</t>
  </si>
  <si>
    <t xml:space="preserve">Прочие доходы от оказания платных услуг (работ) </t>
  </si>
  <si>
    <t>1 13 02000 00 0000 130</t>
  </si>
  <si>
    <t xml:space="preserve">Доходы от компенсации затрат государства 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</si>
  <si>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</si>
  <si>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</si>
  <si>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1 13 02990 00 0000 130</t>
  </si>
  <si>
    <t>Прочие 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</si>
  <si>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</si>
  <si>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</si>
  <si>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1 14 02000 00 0000 000</t>
  </si>
  <si>
    <t>1 14 02048 04 0000 410</t>
  </si>
  <si>
    <t>Доходы от реализации недвижимого имущества бюджетных, автономных учреждений, находящегося в собственности городских округов, в части реализации основных средств</t>
  </si>
  <si>
    <t>1 14 02040 04 0000 440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</si>
  <si>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</si>
  <si>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</si>
  <si>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</si>
  <si>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</si>
  <si>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</si>
  <si>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</si>
  <si>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</si>
  <si>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</si>
  <si>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</si>
  <si>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</si>
  <si>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</si>
  <si>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</si>
  <si>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</si>
  <si>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1 16 00000 00 0000 000</t>
  </si>
  <si>
    <t>ШТРАФЫ, САНКЦИИ, ВОЗМЕЩЕНИЕ УЩЕРБА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</si>
  <si>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</si>
  <si>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</si>
  <si>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</si>
  <si>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</si>
  <si>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</si>
  <si>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</si>
  <si>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1 16 01054 01 0000 140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</si>
  <si>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выявленные должностными лицами органов муниципального контроля</t>
  </si>
  <si>
    <t>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</si>
  <si>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</si>
  <si>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</si>
  <si>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</si>
  <si>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1 16 01064 01 0000 140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</si>
  <si>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</si>
  <si>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</si>
  <si>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</si>
  <si>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</si>
  <si>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</si>
  <si>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</si>
  <si>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</si>
  <si>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</si>
  <si>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</si>
  <si>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</si>
  <si>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</si>
  <si>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</si>
  <si>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</si>
  <si>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1 16 01090 01 0000 140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</si>
  <si>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</si>
  <si>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</si>
  <si>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</si>
  <si>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1 16 01094 01 0000 140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</si>
  <si>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выявленные должностными лицами органов муниципального контроля</t>
  </si>
  <si>
    <t>1 16 01100 01 0000 140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</si>
  <si>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</si>
  <si>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1 16 01103 01 0000 140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</si>
  <si>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</si>
  <si>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1 16 01104 01 0000 140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</si>
  <si>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выявленные должностными лицами органов муниципального контроля</t>
  </si>
  <si>
    <t>1 16 01110 01 0000 140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</si>
  <si>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</si>
  <si>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1 16 01113 01 0000 140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</si>
  <si>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</si>
  <si>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1 16 01114 01 0000 140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</si>
  <si>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выявленные должностными лицами органов муниципального контроля</t>
  </si>
  <si>
    <t>1 16 01120 01 0000 140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</si>
  <si>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</si>
  <si>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</si>
  <si>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</si>
  <si>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</si>
  <si>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</si>
  <si>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</si>
  <si>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</si>
  <si>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1 16 01134 01 0000 140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</si>
  <si>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выявленные должностными лицами органов муниципального контроля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</si>
  <si>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</si>
  <si>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</si>
  <si>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</si>
  <si>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</si>
  <si>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1 16 01144 01 0000 140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</si>
  <si>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выявленные должностными лицами органов муниципального контроля</t>
  </si>
  <si>
    <t>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</si>
  <si>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</si>
  <si>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</si>
  <si>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</si>
  <si>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</si>
  <si>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</si>
  <si>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</si>
  <si>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</si>
  <si>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1 16 01160 01 0000 140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</si>
  <si>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</t>
  </si>
  <si>
    <t>1 16 01163 01 0000 140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</si>
  <si>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</si>
  <si>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</si>
  <si>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</si>
  <si>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</si>
  <si>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</si>
  <si>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1 16 01174 01 0000 140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</si>
  <si>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выявленные должностными лицами органов муниципального контроля</t>
  </si>
  <si>
    <t>1 16 01180 01 0000 140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</si>
  <si>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</si>
  <si>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1 16 01183 01 0000 140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</si>
  <si>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</si>
  <si>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1 16 01184 01 0000 140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</si>
  <si>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выявленные должностными лицами органов муниципального контроля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</si>
  <si>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</si>
  <si>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</si>
  <si>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</si>
  <si>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</si>
  <si>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1 16 01194 01 0000 140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</si>
  <si>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</si>
  <si>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</si>
  <si>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</si>
  <si>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</si>
  <si>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</si>
  <si>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1 16 01204 01 0000 140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</si>
  <si>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</si>
  <si>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>1 16 01210 01 0000 140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</si>
  <si>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</t>
  </si>
  <si>
    <t>1 16 01213 01 0000 140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</si>
  <si>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</si>
  <si>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>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</si>
  <si>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</si>
  <si>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</si>
  <si>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</si>
  <si>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</si>
  <si>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</si>
  <si>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</si>
  <si>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</si>
  <si>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1 16 07030 00 0000 140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</si>
  <si>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государственным (муниципальным) органом, казенным учреждением</t>
  </si>
  <si>
    <t>1 16 07030 04 0000 140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</si>
  <si>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</si>
  <si>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1 16 07040 00 0000 140</t>
  </si>
  <si>
    <t>Штрафы, неустойки, пени, уплаченные в соответствии с договором водопользования в случае неисполнения или ненадлежащего исполнения обязательств перед государственным (муниципальным) органом, казенным учреждением</t>
  </si>
  <si>
    <t>1 16 07040 04 0000 140</t>
  </si>
  <si>
    <t>Штрафы, неустойки, пени, уплаченные в соответствии с договором водопользования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</si>
  <si>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</si>
  <si>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</t>
  </si>
  <si>
    <t>1 16 07090 04 0000 140</t>
  </si>
  <si>
    <t>1 16 09040 04 0000 140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</si>
  <si>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</si>
  <si>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1 16 10000 00 0000 140</t>
  </si>
  <si>
    <t>Платежи в целях возмещения причиненного ущерба (убытков)</t>
  </si>
  <si>
    <t>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</si>
  <si>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</si>
  <si>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</si>
  <si>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</si>
  <si>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</si>
  <si>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</si>
  <si>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1 16 10060 00 0000 140</t>
  </si>
  <si>
    <t>Платежи в целях возмещения убытков, причиненных уклонением от заключения муниципального контракта</t>
  </si>
  <si>
    <t>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</si>
  <si>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</si>
  <si>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1 16 10080 00 0000 140</t>
  </si>
  <si>
    <t>Платежи в целях возмещения ущерба при расторжении муниципального контракта в связи с односторонним отказом исполнителя (подрядчика) от его исполнения</t>
  </si>
  <si>
    <t>1 16 10082 04 0000 140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</si>
  <si>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</t>
  </si>
  <si>
    <t>1 16 10100 00 0000 140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</si>
  <si>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</si>
  <si>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1 16 10120 00 0000 140
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</si>
  <si>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</si>
  <si>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1 16 10123 01 0000 140
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</si>
  <si>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</si>
  <si>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1 16 10129 01 0000 140
</t>
  </si>
  <si>
    <t>1 16 11000 01 0000 140</t>
  </si>
  <si>
    <t>Платежи, уплачиваемые в целях возмещения вреда</t>
  </si>
  <si>
    <t>1 16 11030 01 0000 140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</si>
  <si>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на особо охраняемых природных территориях местного значения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</si>
  <si>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</si>
  <si>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</si>
  <si>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1 16 11060 01 0000 140</t>
  </si>
  <si>
    <t>Платежи, уплачиваемые в целях возмещения вреда, причиняемого автомобильным дорогам</t>
  </si>
  <si>
    <t>1 16 11063 01 0000 140</t>
  </si>
  <si>
    <t>Платежи, уплачиваемые в целях возмещения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</t>
  </si>
  <si>
    <t>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</si>
  <si>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</si>
  <si>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1 17 00000 00 0000 000</t>
  </si>
  <si>
    <t>ПРОЧИЕ НЕНАЛОГОВЫЕ ДОХОДЫ</t>
  </si>
  <si>
    <t>1 17 01000 00 0000 180</t>
  </si>
  <si>
    <t>Невыясненные поступления</t>
  </si>
  <si>
    <t>1 17 01040 04 0000 180</t>
  </si>
  <si>
    <t>Невыясненные поступления, зачисляемые в бюджеты городских округов</t>
  </si>
  <si>
    <t>1 17 05000 00 0000 180</t>
  </si>
  <si>
    <t>Прочие неналоговые доходы</t>
  </si>
  <si>
    <t>1 17 14000 00 0000 150</t>
  </si>
  <si>
    <t>Средства самообложения граждан</t>
  </si>
  <si>
    <t>1 17 14020 04 0000 150</t>
  </si>
  <si>
    <t>Средства самообложения граждан, зачисляемые в бюджеты городских округов</t>
  </si>
  <si>
    <t>1 18 00000 00 0000 000</t>
  </si>
  <si>
    <t>ПОСТУПЛЕНИЯ (ПЕРЕЧИСЛЕНИЯ) ПО УРЕГУЛИРОВАНИЮ РАСЧЕТОВ МЕЖДУ БЮДЖЕТАМИ БЮДЖЕТНОЙ СИСТЕМЫ РОССИЙСКОЙ ФЕДЕРАЦИИ</t>
  </si>
  <si>
    <t>1 18 01410 04 0000 150</t>
  </si>
  <si>
    <t>Поступления в бюджеты городских округов по решениям о взыскании средств из иных бюджетов бюджетной системы Российской Федерации</t>
  </si>
  <si>
    <t>1 18 01420 04 0000 150</t>
  </si>
  <si>
    <t>Перечисления из бюджетов городских округов по решениям о взыскании средств, предоставленных из иных бюджетов бюджетной системы Российской Федерации</t>
  </si>
  <si>
    <t>1 18 02000 00 0000 150</t>
  </si>
  <si>
    <t>Поступления в бюджеты (перечисления из бюджета) по урегулированию расчетов между бюджетами бюджетной системы Российской Федерации по распределенным доходам</t>
  </si>
  <si>
    <t>1 18 02400 04 0000 150</t>
  </si>
  <si>
    <t>Поступления в бюджеты городских округов (перечисления из бюджетов городских округов) по урегулированию расчетов между бюджетами бюджетной системы Российской Федерации по распределенным доходам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</si>
  <si>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</si>
  <si>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</si>
  <si>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</si>
  <si>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</si>
  <si>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</si>
  <si>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</si>
  <si>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2 02 15001 00 0000 150</t>
  </si>
  <si>
    <t>Дотации на выравнивание бюджетной обеспеченности</t>
  </si>
  <si>
    <t>2 02 15002 00 0000 150</t>
  </si>
  <si>
    <t>Дотации бюджетам на поддержку мер по обеспечению сбалансированности бюджетов</t>
  </si>
  <si>
    <t>2 02 19999 00 0000 151</t>
  </si>
  <si>
    <t>Прочие дотации</t>
  </si>
  <si>
    <t>2 02 20000 00 0000 150</t>
  </si>
  <si>
    <t>2 02 25097 00 0000 150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</si>
  <si>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</si>
  <si>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2 02 25169 00 0000 150
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</si>
  <si>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</si>
  <si>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3 E1 51690</t>
  </si>
  <si>
    <t xml:space="preserve">2 02 25304 00 0000 150
</t>
  </si>
  <si>
    <t>R3040</t>
  </si>
  <si>
    <t>2 02 25497 00 0000 150</t>
  </si>
  <si>
    <t>Субсидии бюджетам на реализацию мероприятий по обеспечению жильем молодых семей</t>
  </si>
  <si>
    <t>R4970</t>
  </si>
  <si>
    <t>2 02 25576 00 0000 150</t>
  </si>
  <si>
    <t>Субсидии бюджетам на обеспечение комплексного развития сельских территорий</t>
  </si>
  <si>
    <t>R5760</t>
  </si>
  <si>
    <t>2 02 29999 00 0000 150</t>
  </si>
  <si>
    <t>Прочие субсидии</t>
  </si>
  <si>
    <t>73П08</t>
  </si>
  <si>
    <t xml:space="preserve"> 2 02 30000 00 0000 150</t>
  </si>
  <si>
    <t xml:space="preserve">Субвенции бюджетам бюджетной системы Российской Федерации 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</si>
  <si>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</si>
  <si>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</si>
  <si>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</si>
  <si>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</si>
  <si>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2 02 35930 00 0000 150</t>
  </si>
  <si>
    <t>Субвенции бюджетам на государственную регистрацию актов гражданского состояния</t>
  </si>
  <si>
    <t>2 02 36900 00 0000 150</t>
  </si>
  <si>
    <t>Единая субвенция местным бюджетам из бюджета субъекта  Российской Федерации</t>
  </si>
  <si>
    <t>2 02 40000 00 0000 150</t>
  </si>
  <si>
    <t xml:space="preserve">Иные межбюджетные трансферты </t>
  </si>
  <si>
    <t>2 02 45303 00 0000 150</t>
  </si>
  <si>
    <t>2 02 45505 00 0000 150</t>
  </si>
  <si>
    <t>Межбюджетные трансферты, передаваемые бюджетам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</si>
  <si>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2 02 49999 00 0000 150</t>
  </si>
  <si>
    <t>2 03 04099 04 0000 150</t>
  </si>
  <si>
    <t>Прочие безвозмездные поступления от государственных (муниципальных) организаций в бюджеты городских округов на благоустройство территорий городских округов, в том числе снос строений и сооружений, негативно влияющих на визуальный облик территорий</t>
  </si>
  <si>
    <t xml:space="preserve">                                   Приложение № 1</t>
  </si>
  <si>
    <t xml:space="preserve">                                   к решению Собрания представителей  </t>
  </si>
  <si>
    <t>руб.</t>
  </si>
  <si>
    <t>2 02 45303 14 0000 150</t>
  </si>
  <si>
    <t xml:space="preserve">Межбюджетные трансферты, передаваемые бюджетам муниципальных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
</t>
  </si>
  <si>
    <t>2 02 45505 14 0000 150</t>
  </si>
  <si>
    <t>Единая субвенция бюджетам муниципальных округов из бюджета субъекта Российской Федерации</t>
  </si>
  <si>
    <t>2 02 36900 14 0000 150</t>
  </si>
  <si>
    <t>2 02 35930 14 0000 150</t>
  </si>
  <si>
    <t>2 02 35120 14 0000 150</t>
  </si>
  <si>
    <t>2 02 30024 14 0000 150</t>
  </si>
  <si>
    <t>1 05 04060 02 0000 110</t>
  </si>
  <si>
    <t>Налог, взимаемый в связи с применением патентной системы налогообложения, зачисляемый в бюджеты муниципальных округов</t>
  </si>
  <si>
    <t>1 11 05012 14 0000 120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</si>
  <si>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</si>
  <si>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1 11 05074 14 0000 120</t>
  </si>
  <si>
    <t>1 11 09044 14 0000 120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</si>
  <si>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</si>
  <si>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1 13 01994 14 0000 130</t>
  </si>
  <si>
    <t>1 13 02994 14 0000 130</t>
  </si>
  <si>
    <t>Прочие доходы от компенсации затрат бюджетов муниципальных округов</t>
  </si>
  <si>
    <t>1 14 02043 14 0000 410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</si>
  <si>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</si>
  <si>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1 16 07010 14 0000 140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</si>
  <si>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</si>
  <si>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</si>
  <si>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1 16 10081 14 0000 140</t>
  </si>
  <si>
    <t>Платежи в целях возмещения ущерба при расторжении муниципального контракта, заключенного с муниципальным органом муниципального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</si>
  <si>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Прочие доходы от оказания платных услуг (работ) получателями средств бюджетов муниципальных округов</t>
  </si>
  <si>
    <t>2 02 25097 14 0000 150</t>
  </si>
  <si>
    <t xml:space="preserve">2 02 25169 14 0000 150
</t>
  </si>
  <si>
    <t>2 02 25497 14 0000 150</t>
  </si>
  <si>
    <t>2 02 25576 14 0000 150</t>
  </si>
  <si>
    <t>2 02 29999 14 0000 150</t>
  </si>
  <si>
    <t xml:space="preserve">Субвенции бюджетам  муниципальных округов на осуществление государственных полномочий по созданию и организации деятельности административных комиссий </t>
  </si>
  <si>
    <t>2 02 15001 14 0000 150</t>
  </si>
  <si>
    <t>2 02 15002 14 0000 150</t>
  </si>
  <si>
    <t>2 02 25304 14 0000 150</t>
  </si>
  <si>
    <t>Субсидии бюджетам муниципальных образований Магаданской области на реализацию муниципальных программ, направленных на материальное стимулирование народных дружинников</t>
  </si>
  <si>
    <t>Субсидии бюджетам муниципальных образований Магаданской области на организацию отдыха и оздоровление детей</t>
  </si>
  <si>
    <t>Субсидии бюджетам муниципальных образований Магаданской области на организацию питания в образовательных учреждениях</t>
  </si>
  <si>
    <t>Субсидии бюджетам муниципальных образований на ликвидацию несанкционированных свалок на территории муниципальных образований Магаданской области</t>
  </si>
  <si>
    <t>Субсидии бюджетам муниципальных округов на благоустройство дворовых и общественных территорий п. Талая Хасынского муниципального образования</t>
  </si>
  <si>
    <t>Субсидии бюджетам муниципальных образований Магаданской области на возмещение расходов по коммунальным услугам учреждениям социальной сферы</t>
  </si>
  <si>
    <t>Субсидии бюджетам муниципальных образований Магаданской области на реализацию мероприятий в сфере укрепления гражданского единства, гармонизации межнациональных отношений, профилактики экстремизма</t>
  </si>
  <si>
    <t>Субвенции бюджетам муниципальных образований Магаданской области на реализацию Закона Магаданской области от 28 декабря 2009 года № 1220-ОЗ "О наделении органов местного самоуправления государственными полномочиями Магаданской области по постановке на учет и учету граждан, имеющих право на получение единовременных социальных выплат на приобретение или строительство жилых помещений и выезжающих из районов Крайнего Севера и приравненных к ним местностей, а также закрывающихся населенных пунктов в районах Крайнего Севера и приравненных к ним местностей"</t>
  </si>
  <si>
    <t xml:space="preserve">2 02 25081 00 0000 150
</t>
  </si>
  <si>
    <t xml:space="preserve">2 02 25081 14 0000 150
</t>
  </si>
  <si>
    <t>73280</t>
  </si>
  <si>
    <t>Субсидии бюджетам муниципальных образований Магаданской области на реализацию мероприятий по оборудованию жилых помещений отдельных категорий граждан автономными пожарными извещателями и по их техническому обслуживанию</t>
  </si>
  <si>
    <t>73010</t>
  </si>
  <si>
    <t xml:space="preserve">2 02 25519 00 0000 150
</t>
  </si>
  <si>
    <t>Субсидии бюджетам на поддержку отрасли культуры</t>
  </si>
  <si>
    <t xml:space="preserve">2 02 25519 14 0000 150
</t>
  </si>
  <si>
    <t>Государственная поддержка отрасли кульутра</t>
  </si>
  <si>
    <t>Субсидии бюджетам на развитие сети учреждений культурно-досугового типа</t>
  </si>
  <si>
    <t xml:space="preserve">Субсидии бюджетам городских округов на развитие учреждений культурно- досугового типа </t>
  </si>
  <si>
    <t xml:space="preserve"> 2 02 25513 00 0000 150</t>
  </si>
  <si>
    <t xml:space="preserve"> 2 02 25513 14 0000 150</t>
  </si>
  <si>
    <t>2 02 25555 00 0000 150</t>
  </si>
  <si>
    <t>2 02 25555 14 0000 150</t>
  </si>
  <si>
    <t>61110</t>
  </si>
  <si>
    <t>66070</t>
  </si>
  <si>
    <t>62110</t>
  </si>
  <si>
    <t>73080</t>
  </si>
  <si>
    <t xml:space="preserve">Субсидии бюджетам муниципальных округов на реализацию мероприятий поддержки развития малого и среднего предпринимательства </t>
  </si>
  <si>
    <t xml:space="preserve">Субсидии бюджетам муниципальных округов на разработку и корректировку проектной документации, на капитальный ремонт, реконструкцию и строительство гидротехнических сооружений, расположенных на территории Магаданской области и находящихся в собственности муниципальных образований (включая экспертные работы) </t>
  </si>
  <si>
    <t xml:space="preserve">Субсидии бюджетам муниципальных округов на проведение кадастровых работ в отношении земельных участков, планируемых к выделению гражданам, имеющим трех и более детей </t>
  </si>
  <si>
    <t>2 03 00000 00 0000 150</t>
  </si>
  <si>
    <t>Безвозмездные поступления от государственных (муниципальных) организациях</t>
  </si>
  <si>
    <t>2 03 04000 14 0000 150</t>
  </si>
  <si>
    <t>Безвозмездные поступления от государственных (муниципальных) организаций в бюджеты муниципальных округов</t>
  </si>
  <si>
    <t>Прочие безвозмездные поступления от государственных (муниципальных) организаций в бюджеты городских округов</t>
  </si>
  <si>
    <t xml:space="preserve">Прочие безвозмездные поступления от государственных (муниципальных) организаций в бюджеты городских округов на приобретение концертного оборудования </t>
  </si>
  <si>
    <t>Прочие безвозмездные поступления от государственных (муниципальных) организаций в бюджеты городских округов на выполнение работ по благоустройству проезда по ул.Ленина в поселке Палатка</t>
  </si>
  <si>
    <t xml:space="preserve">Субвенции бюджетам городских округов на возмещение расходов по оплате жилых помещений и коммунальных услуг отдельных категорий граждан, проживающих на территории Магаданской области в рамках подпрограммы "Управление развитием отрасли образования в Магаданской области"  государственной программы Магаданской области "Развитие образования в Магаданской области" </t>
  </si>
  <si>
    <t xml:space="preserve">Субвенции бюджетам городских округов на возмещение расходов по оплате жилых помещений и коммунальных услуг отдельных категорий граждан, проживающих на территории Магаданской области в рамках подпрограммы "Оказание государственных услуг в сфере культуры и отраслевого образования Магаданской области"  государственной программы Магаданской области "Развитие культуры и туризма  Магаданской области" </t>
  </si>
  <si>
    <t>Субвенции бюджетам городских округов на возмещение расходов по оплате жилых помещений и коммунальных услуг отдельных категорий граждан, проживающих на территории Магаданской области в рамках подпрограммы «Управление развитием отрасли физической культуры и спорта» государственной программы Магаданской области «Развитие физической культуры и спорта в Магаданской области»</t>
  </si>
  <si>
    <t>Субвенции бюджетам городских округов на осуществление государственных полномочий по выплате вознаграждения за выполнение функций классного руководителя педагогическим работникам муниципальных образовательных организаций в рамках подпрограммы "Управление развитием отрасли образования в Магаданской области"  государственной программы Магаданской области "Развитие образования в Магаданской области"</t>
  </si>
  <si>
    <t>2 02 49999 04 0000 150</t>
  </si>
  <si>
    <t>Прочие межбюджетные трансферты бюджетам муниципальных округов на ремонт спортивного зала МБОУ "Средняя общеобразовательная школа" п. Стекольный" в рамках реализации регионального проекта "Успех каждого ребенка" национального проекта образование,  за счет средств резервного фонда Правительства Магаданской области (постановление 173-пп от 04.03.2022)</t>
  </si>
  <si>
    <t>муниципального образования "Хасынский муниципальный округ Магаданской области"</t>
  </si>
  <si>
    <t>1 14 06012 14 0000 430</t>
  </si>
  <si>
    <t>2 02 25213 00 0000 150</t>
  </si>
  <si>
    <t>2 02 25213 14 0000 150</t>
  </si>
  <si>
    <t>Субсидии бюджетам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</si>
  <si>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2 02 45179 00 0000 150</t>
  </si>
  <si>
    <t>2 02 45179 14 0000 150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</si>
  <si>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</si>
  <si>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</si>
  <si>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бюджетам муниципальных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</si>
  <si>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Субсидии бюджетам на государственную поддержку организаций, входящих в систему спортивной подготовки</t>
  </si>
  <si>
    <t>Субсидии бюджетам муниципальных округов на государственную поддержку организаций, входящих в систему спортивной подготовки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</si>
  <si>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</si>
  <si>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</si>
  <si>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округов на реализацию мероприятий по обеспечению жильем молодых семей</t>
  </si>
  <si>
    <t>Субсидии бюджетам муниципальных округов на обеспечение комплексного развития сельских территорий</t>
  </si>
  <si>
    <t xml:space="preserve">                                   Хасынского муниципального округа</t>
  </si>
  <si>
    <t xml:space="preserve">                                     Магаданской области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</si>
  <si>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</si>
  <si>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Субсидии бюджетам муниципальных образований на реализацию мероприятий «Создание резерва финансовых ресурсов в муниципальных образованиях для оперативного обеспечения локализации, ликвидации чрезвычайных ситуаций, возникших в результате лесных (ландшафтных) пожаров, паводков»</t>
  </si>
  <si>
    <t>Субсидии бюджетам муниципальных образований Магаданской области на реализацию инициативных проектов</t>
  </si>
  <si>
    <t>11840</t>
  </si>
  <si>
    <t>73770</t>
  </si>
  <si>
    <t>12290</t>
  </si>
  <si>
    <t>52130</t>
  </si>
  <si>
    <t>Субсидия бюджетам муниципальных образований Магаданской области на осуществление мероприятий по реконструкции и капитальному ремонту объектов спорта</t>
  </si>
  <si>
    <t>Доходы, поступающие в порядке возмещения расходов, понесенных в связи с эксплуатацией имущества муниципальных округов</t>
  </si>
  <si>
    <t>1 13 02064 14 0000 130</t>
  </si>
  <si>
    <t>1 17 05040 14 0000 180</t>
  </si>
  <si>
    <t>Прочие неналоговые доходы бюджетов муниципальных округов</t>
  </si>
  <si>
    <t>2026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</si>
  <si>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</si>
  <si>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</si>
  <si>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1 11 05034 14 0000 120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</si>
  <si>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</si>
  <si>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73070</t>
  </si>
  <si>
    <t>ДОХОДЫ ОТ ОКАЗАНИЯ ПЛАТНЫХ УСЛУГ И КОМПЕНСАЦИИ ЗАТРАТ ГОСУДАРСТВА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</si>
  <si>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</si>
  <si>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1 14 02040 14 0000 410</t>
  </si>
  <si>
    <t>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</si>
  <si>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</si>
  <si>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2 02 25750 14 0000 150</t>
  </si>
  <si>
    <t>Субсидии бюджетам муниципальных округов на реализацию мероприятий по модернизации школьных систем образования</t>
  </si>
  <si>
    <t>R7502</t>
  </si>
  <si>
    <t>2 02 25750 00 0000 150</t>
  </si>
  <si>
    <t>Субсидии бюджетам на реализацию мероприятий по модернизации школьных систем образования</t>
  </si>
  <si>
    <t>Субсидии бюджетам муниципальных округов на реализацию программ формирования современной городской среды</t>
  </si>
  <si>
    <t>Субсидии бюджетам на реализацию программ формирования современной городской среды</t>
  </si>
  <si>
    <t>Субсидии бюджетам муниципальных образований Магаданской области на предоставление молодым семьям дополнительной социальной выплаты при рождении (усыновлении) каждого ребенка</t>
  </si>
  <si>
    <t>2 02 20299 14 0000 150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</si>
  <si>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</si>
  <si>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</si>
  <si>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</si>
  <si>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1 14 02042 14 0000 410</t>
  </si>
  <si>
    <t xml:space="preserve">на 2025 год и плановый период 2026 и 2027 годов </t>
  </si>
  <si>
    <t>2027</t>
  </si>
  <si>
    <t>Приобретение контейнеров для муниципальных образований Магаданской области</t>
  </si>
  <si>
    <t>738Б0</t>
  </si>
  <si>
    <t>Субсидии бюджетам муниципальных образований Магаданской области на приобретение коммунальной (специализированной) техники</t>
  </si>
  <si>
    <t>73141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</si>
  <si>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</si>
  <si>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</si>
  <si>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 бюджетам на ежемесячное денежное вознаграждение за классное руководство педагогическим работникам 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</si>
  <si>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бюджетам</t>
  </si>
  <si>
    <t>Субвенции бюджетам муниципальных округов на государственную регистрацию актов гражданского состояния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</si>
  <si>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</si>
  <si>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</si>
  <si>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1 06 01000 00 0000 110</t>
  </si>
  <si>
    <t>1 06 01020 14 0000 110</t>
  </si>
  <si>
    <t>Земельный налог с организаций, обладающих земельным участком, расположенным в границах муниципальных округов</t>
  </si>
  <si>
    <t>1 06 06032 14 0000 110</t>
  </si>
  <si>
    <t>1 06 06042 14 0000 110</t>
  </si>
  <si>
    <t>Земельный налог с физических лиц, обладающих земельным участком, расположенным в границах муниципальных округов</t>
  </si>
  <si>
    <t>Доходы от сдачи в аренду имущества, составляющего казну муниципальных округов (за исключением земельных участков)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</si>
  <si>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</si>
  <si>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Субсидии бюджетам бюджетной системы Российской Федерации (межбюджетные субсидии)</t>
  </si>
  <si>
    <t>Прочие субсидии бюджетам муниципальных округов</t>
  </si>
  <si>
    <t>2 02 25559 00 0000 150</t>
  </si>
  <si>
    <t>2 02 25559 14 0000 150</t>
  </si>
  <si>
    <t>Субсидии бюджетам на оснащение предметных кабинетов бщеобразовательных организаций средствами обучения и воспитания</t>
  </si>
  <si>
    <t>Субсидии бюджетам на оснащение объектов спортивной инфраструктуры спортивно-технологическим оборудованием</t>
  </si>
  <si>
    <t>2 02 25228 00 0000 150</t>
  </si>
  <si>
    <t>2 02 25228 14 0000 150</t>
  </si>
  <si>
    <t>Субсидии бюджетам муниципальных округов на оснащение объектов спортивной инфраструктуры спортивно-технологическим оборудованием</t>
  </si>
  <si>
    <t>R2280</t>
  </si>
  <si>
    <t>Субсидии бюджетам муниципальных образований Магаданской области на реализацию мероприятий по обеспечению жильем молодых семей</t>
  </si>
  <si>
    <t>А4970</t>
  </si>
  <si>
    <t>Субсидии бюджетам муниципальных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</si>
  <si>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Субсидии бюджетам муниципальных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</si>
  <si>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Субсидии бюджетам на создание модельных муниципальных библиотек</t>
  </si>
  <si>
    <t>Субсидии бюджетам муниципальных округов на создание модельных муниципальных библиотек</t>
  </si>
  <si>
    <t>2 02 25454 00 0000 150</t>
  </si>
  <si>
    <t>2 02 25454 14 0000 150</t>
  </si>
  <si>
    <t>Субсидии бюджетам муниципальных округов на оснащение предметных кабинетов общеобразовательных организаций средствами обучения и воспитания</t>
  </si>
  <si>
    <t>2 02 45050 00 0000 150</t>
  </si>
  <si>
    <t>2 02 45050 14 0000 150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</si>
  <si>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</si>
  <si>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</si>
  <si>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Дотации бюджетам муниципальных округов на поддержку мер по обеспечению сбалансированности бюджетов</t>
  </si>
  <si>
    <t>Прочие межбюджетные трансферты, передаваемые бюджетам муниципальных округов</t>
  </si>
  <si>
    <t>Резервный фонд Правительства Магаданской области (использование) (постановление от 07.03.2025 № 95-пп)</t>
  </si>
  <si>
    <t>Резервный фонд Правительства Магаданской области (использование) (постановление от 18.03.2025 № 124-пп)</t>
  </si>
  <si>
    <t>2 02 49999 14 0000 150</t>
  </si>
  <si>
    <t>2 02 30024 14 0220 150</t>
  </si>
  <si>
    <t>Субвенции бюджетам муниципальных образований Магаданской области на осуществление государственных полномочий по предоставлению мер социальной поддержки многодетной семье в рамках реализации комплекса процессных мероприятий "Содействие развитию системы дошкольного, общего, дополнительного образования и дополнительного профессионального образования" государственной программы Магаданской области "Развитие образования в Магаданской области"</t>
  </si>
  <si>
    <t>Субвенции бюджетам муниципальных образований Магаданской области на осуществление государственных полномочий по обеспечению отдельных категорий граждан жилыми помещениями  в рамках реализации комплекса процессных мероприятий "Обеспечение жилыми помещениями детей-сирот, детей, оставшихся без попечения родителей, лиц из числа детей-сирот, детей, оставшихся без попечения родителей, в Магаданской области" государственной программы Магаданской области "Развитие строительства, жилищно-коммунального хозяйства и энергетики Магаданской области"</t>
  </si>
  <si>
    <t>Субвенции бюджетам муниципальных образований Магаданской области на осуществление государственных полномочий по обеспечению отдельных категорий граждан жилыми помещениями в рамках реализации комплекса процессных мероприятий "Содействие развитию системы дошкольного, общего, дополнительного образования и дополнительного профессионального образования" государственной программы Магаданской области "Развитие образования в Магаданской области"</t>
  </si>
  <si>
    <t>Субвенции бюджетам муниципальных округов на осуществление государственных полномочий по организации и осуществлению деятельности органов опеки и попечительства, в рамках реализации комплекса процессных мероприятий "Предоставление субвенций из бюджета субъекта Российской Федерации местным бюджетам" государственной программы Магаданской области "Развитие социальной защиты населения Магаданской области"</t>
  </si>
  <si>
    <t xml:space="preserve">Субвенции бюджетам муниципальных округов на осуществление государственных полномочий по организации и осуществлению деятельности по опеке и попечительству в рамках реализации комплекса процессных мероприятий "Содействие развитию системы дошкольного, общего, дополнительного образования и дополнительного профессионального образования" государственной программы Магаданской области "Развитие образования в Магаданской области" </t>
  </si>
  <si>
    <t>Субвенции бюджетам муниципальных округов на осуществление государственных полномочий  Магаданской области по организации мероприятий при осуществлении деятельности по обращению с животными без владельцев в рамках реализации комплекса процессных мероприятий "Деятельность по обращению с животными без владельцев" государственной программы Магаданской области "Развитие сельского хозяйства Магаданской области"</t>
  </si>
  <si>
    <t>Ю6 51790</t>
  </si>
  <si>
    <t>Ю6 50500</t>
  </si>
  <si>
    <t>Ю6 53030</t>
  </si>
  <si>
    <t>Ю4 55590</t>
  </si>
  <si>
    <t>И4 55550</t>
  </si>
  <si>
    <t>Я5 54540</t>
  </si>
  <si>
    <t>Субсидии бюджетам муниципальных образований Магаданской области на выполнение превентивных работ по предупреждению и ликвидации последствий чрезвычайных ситуаций, связанных с затоплением территории муниципальных образований</t>
  </si>
  <si>
    <t xml:space="preserve">Субсидии бюджетам муниципальных образований Магаданской области на восстановление и модернизацию муниципального имущества </t>
  </si>
  <si>
    <t>Субсидии бюджетам муниципальных образований Магаданской области  на осуществление мероприятий по подготовке к осенне-зимнему отопительному периоду</t>
  </si>
  <si>
    <t xml:space="preserve">Субсидии бюджетам муниципальных образований на модернизацию и укрепление материально-технической базы в области физической культуры и спорта </t>
  </si>
  <si>
    <t>Субсидии бюджетам муниципальных образований Магаданской области на реализацию мероприятий по поддержке социально ориентированных некоммерческих организаций</t>
  </si>
  <si>
    <t>Субсидии бюджетам муниципальных образований Магаданской области на частичное возмещение расходов по присмотру и уходу за детьми, родители которых относятся к коренным малочисленным народам Севера</t>
  </si>
  <si>
    <t>1 01 02021 01 0000 110</t>
  </si>
  <si>
    <t>1 01 02022 01 0000 110</t>
  </si>
  <si>
    <t>1 01 02140 01 0000 110</t>
  </si>
  <si>
    <t>1 01 02150 01 0000 110</t>
  </si>
  <si>
    <t>1 01 02160 01 0000 110</t>
  </si>
  <si>
    <t>1 01 02170 01 0000 110</t>
  </si>
  <si>
    <t>1 0102210 01 0000 110</t>
  </si>
  <si>
    <t>1 01 02230 01 0000 110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</si>
  <si>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</si>
  <si>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</si>
  <si>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</si>
  <si>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</si>
  <si>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</si>
  <si>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</si>
  <si>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</si>
  <si>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</si>
  <si>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</si>
  <si>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</si>
  <si>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</si>
  <si>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</si>
  <si>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</si>
  <si>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 (иные штрафы)</t>
  </si>
  <si>
    <t>Субсидии бюджетам муниципальных образований Магаданской области на реализацию мероприятий в сфере жилищно-коммунального хозяйства</t>
  </si>
  <si>
    <t>Субсидии бюджетам муниципальных образований Магаданской области на реализацию мероприятий в сфере молодежной политики</t>
  </si>
  <si>
    <t xml:space="preserve">Дотации бюджетам муниципальных округов на поддержку мер по обеспечению сбалансированности бюджетов (1 часть) </t>
  </si>
  <si>
    <t xml:space="preserve">Дотации бюджетам муниципальных округов на поддержку мер по обеспечению сбалансированности бюджетов (на благоустройство территории МБОУ "СОШ №2" пос. Палатка) </t>
  </si>
  <si>
    <t xml:space="preserve">Дотации бюджетам муниципальных округов на поддержку мер по обеспечению сбалансированности бюджетов (на погашение просроченной кредиторской задолженности по коммунальным услугам муниципальных бюджетных и казенных учреждений округа перед ресурсоснабжающими организациями МУП «Комэнерго» и МУП «Стекольный-комэнерго» и на частичное погашение задолженности по основному долгу и госпошлине по договорам цессии) </t>
  </si>
  <si>
    <t xml:space="preserve">Дотации бюджетам муниципальных округов на поддержку мер по обеспечению сбалансированности бюджетов (в связи с увеличением расходов местных бюджетов на повышение оплаты труда на 10% с 1 октября 2025 года по распоряжению Губернатора Магаданской области от 29 сентября 2025 г. № 173-рп) </t>
  </si>
  <si>
    <t>Субсидии бюджетам муниципальных образований Магаданской области на оплату работ по вывозу отходов, образующихся при сносе и расчистке зданий и сооружений</t>
  </si>
  <si>
    <t>Субвенции бюджетам муниципальных округов на выполнение передаваемых полномочий субъектов Российской Федерации</t>
  </si>
  <si>
    <t>2 02 16549 00 0000 150</t>
  </si>
  <si>
    <t>Дотации (гранты) бюджетам за достижение показателей деятельности органов местного самоуправления</t>
  </si>
  <si>
    <t>2 02 16549 14 0000 150</t>
  </si>
  <si>
    <t>Дотации (гранты) бюджетам муниципальных округов за достижение показателей деятельности органов местного самоуправления</t>
  </si>
  <si>
    <t>2 02 19999 14 0000 151</t>
  </si>
  <si>
    <t>Прочие дотации бюджетам муниципальных округов</t>
  </si>
  <si>
    <t xml:space="preserve">Дотации бюджетам муниципальных округов на поддержку мер по обеспечению сбалансированности бюджетов (на частичное погашение кредиторской задолженности по коммунальным услугам ресурсоснабжающим организациям) </t>
  </si>
  <si>
    <t>Резервный фонд Правительства Магаданской области (использование) (постановление от 23.12.2025 № 661-пп)</t>
  </si>
  <si>
    <t xml:space="preserve">                                   от ____________________   №________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</si>
</sst>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_ ;\-#,##0.0\ "/>
    <numFmt numFmtId="166" formatCode="_-* #,##0.0_р_._-;\-* #,##0.0_р_._-;_-* &quot;-&quot;??_р_._-;_-@_-"/>
    <numFmt numFmtId="167" formatCode="#,##0.00_ ;\-#,##0.00\ "/>
  </numFmts>
  <fonts count="13" x14ac:knownFonts="1">
    <font>
      <sz val="10"/>
      <name val="Bookman Old Style"/>
      <family val="1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0"/>
      <name val="Arial Cyr"/>
      <charset val="204"/>
    </font>
    <font>
      <sz val="14"/>
      <name val="Bookman Old Style"/>
      <family val="1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  <font>
      <sz val="9"/>
      <name val="Arial Cyr"/>
      <charset val="204"/>
    </font>
    <font>
      <sz val="11"/>
      <name val="Bookman Old Style"/>
      <family val="1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49" fontId="0" fillId="0" borderId="0">
      <alignment wrapText="1"/>
    </xf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</cellStyleXfs>
  <cellXfs count="75">
    <xf numFmtId="49" fontId="0" fillId="0" borderId="0" xfId="0">
      <alignment wrapText="1"/>
    </xf>
    <xf numFmtId="49" fontId="1" fillId="0" borderId="0" xfId="0" applyFont="1">
      <alignment wrapText="1"/>
    </xf>
    <xf numFmtId="49" fontId="4" fillId="0" borderId="0" xfId="0" applyFont="1">
      <alignment wrapText="1"/>
    </xf>
    <xf numFmtId="164" fontId="2" fillId="0" borderId="0" xfId="1" applyFont="1" applyFill="1" applyAlignment="1">
      <alignment horizontal="center" wrapText="1"/>
    </xf>
    <xf numFmtId="49" fontId="5" fillId="0" borderId="1" xfId="0" applyFont="1" applyBorder="1" applyAlignment="1">
      <alignment horizontal="center" vertical="center" wrapText="1"/>
    </xf>
    <xf numFmtId="165" fontId="0" fillId="0" borderId="0" xfId="1" applyNumberFormat="1" applyFont="1" applyAlignment="1">
      <alignment wrapText="1"/>
    </xf>
    <xf numFmtId="49" fontId="5" fillId="2" borderId="1" xfId="0" applyFont="1" applyFill="1" applyBorder="1" applyAlignment="1">
      <alignment horizontal="center" vertical="center" wrapText="1"/>
    </xf>
    <xf numFmtId="164" fontId="6" fillId="2" borderId="1" xfId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justify" wrapText="1"/>
    </xf>
    <xf numFmtId="49" fontId="7" fillId="0" borderId="1" xfId="0" applyFont="1" applyBorder="1" applyAlignment="1">
      <alignment horizontal="center"/>
    </xf>
    <xf numFmtId="166" fontId="1" fillId="0" borderId="1" xfId="1" applyNumberFormat="1" applyFont="1" applyFill="1" applyBorder="1" applyAlignment="1"/>
    <xf numFmtId="164" fontId="1" fillId="0" borderId="1" xfId="1" applyFont="1" applyFill="1" applyBorder="1" applyAlignment="1">
      <alignment wrapText="1"/>
    </xf>
    <xf numFmtId="0" fontId="7" fillId="0" borderId="1" xfId="3" applyFont="1" applyBorder="1" applyAlignment="1">
      <alignment horizontal="center" wrapText="1"/>
    </xf>
    <xf numFmtId="0" fontId="1" fillId="0" borderId="1" xfId="3" applyFont="1" applyBorder="1" applyAlignment="1">
      <alignment horizontal="center" wrapText="1"/>
    </xf>
    <xf numFmtId="49" fontId="1" fillId="0" borderId="1" xfId="0" applyFont="1" applyBorder="1" applyAlignment="1">
      <alignment horizontal="center" wrapText="1"/>
    </xf>
    <xf numFmtId="49" fontId="1" fillId="0" borderId="1" xfId="3" applyNumberFormat="1" applyFont="1" applyBorder="1" applyAlignment="1">
      <alignment horizontal="center" wrapText="1"/>
    </xf>
    <xf numFmtId="166" fontId="1" fillId="0" borderId="1" xfId="2" applyNumberFormat="1" applyFont="1" applyFill="1" applyBorder="1" applyAlignment="1">
      <alignment wrapText="1"/>
    </xf>
    <xf numFmtId="49" fontId="0" fillId="0" borderId="0" xfId="0" applyAlignment="1">
      <alignment horizontal="right"/>
    </xf>
    <xf numFmtId="49" fontId="1" fillId="0" borderId="0" xfId="0" applyFont="1" applyAlignment="1">
      <alignment horizontal="center"/>
    </xf>
    <xf numFmtId="164" fontId="6" fillId="0" borderId="1" xfId="1" applyFont="1" applyFill="1" applyBorder="1" applyAlignment="1">
      <alignment horizontal="center" vertical="center" wrapText="1"/>
    </xf>
    <xf numFmtId="165" fontId="9" fillId="0" borderId="0" xfId="1" applyNumberFormat="1" applyFont="1" applyAlignment="1">
      <alignment wrapText="1"/>
    </xf>
    <xf numFmtId="164" fontId="7" fillId="0" borderId="1" xfId="1" applyFont="1" applyFill="1" applyBorder="1" applyAlignment="1"/>
    <xf numFmtId="164" fontId="1" fillId="0" borderId="1" xfId="1" applyFont="1" applyFill="1" applyBorder="1" applyAlignment="1"/>
    <xf numFmtId="164" fontId="1" fillId="0" borderId="1" xfId="1" applyFont="1" applyBorder="1" applyAlignment="1">
      <alignment wrapText="1"/>
    </xf>
    <xf numFmtId="164" fontId="1" fillId="0" borderId="1" xfId="1" applyFont="1" applyFill="1" applyBorder="1" applyAlignment="1">
      <alignment horizontal="right"/>
    </xf>
    <xf numFmtId="164" fontId="1" fillId="0" borderId="1" xfId="1" applyFont="1" applyFill="1" applyBorder="1" applyAlignment="1">
      <alignment horizontal="right" wrapText="1"/>
    </xf>
    <xf numFmtId="164" fontId="1" fillId="0" borderId="1" xfId="1" applyFont="1" applyFill="1" applyBorder="1" applyAlignment="1">
      <alignment horizontal="center"/>
    </xf>
    <xf numFmtId="49" fontId="1" fillId="3" borderId="1" xfId="0" applyFont="1" applyFill="1" applyBorder="1" applyAlignment="1">
      <alignment horizontal="center" wrapText="1"/>
    </xf>
    <xf numFmtId="164" fontId="1" fillId="3" borderId="1" xfId="1" applyFont="1" applyFill="1" applyBorder="1" applyAlignment="1">
      <alignment wrapText="1"/>
    </xf>
    <xf numFmtId="164" fontId="1" fillId="0" borderId="1" xfId="2" applyFont="1" applyFill="1" applyBorder="1" applyAlignment="1">
      <alignment wrapText="1"/>
    </xf>
    <xf numFmtId="164" fontId="1" fillId="0" borderId="0" xfId="1" applyFont="1" applyFill="1" applyAlignment="1">
      <alignment horizontal="center" wrapText="1"/>
    </xf>
    <xf numFmtId="49" fontId="10" fillId="3" borderId="1" xfId="0" applyFont="1" applyFill="1" applyBorder="1" applyAlignment="1">
      <alignment horizontal="center" wrapText="1"/>
    </xf>
    <xf numFmtId="164" fontId="0" fillId="0" borderId="0" xfId="1" applyFont="1" applyAlignment="1">
      <alignment wrapText="1"/>
    </xf>
    <xf numFmtId="164" fontId="10" fillId="0" borderId="1" xfId="1" applyFont="1" applyFill="1" applyBorder="1" applyAlignment="1">
      <alignment wrapText="1"/>
    </xf>
    <xf numFmtId="40" fontId="11" fillId="0" borderId="0" xfId="0" applyNumberFormat="1" applyFont="1" applyAlignment="1"/>
    <xf numFmtId="49" fontId="1" fillId="0" borderId="1" xfId="0" applyFont="1" applyBorder="1" applyAlignment="1">
      <alignment horizontal="right"/>
    </xf>
    <xf numFmtId="49" fontId="1" fillId="0" borderId="1" xfId="0" applyFont="1" applyBorder="1" applyAlignment="1">
      <alignment horizontal="center"/>
    </xf>
    <xf numFmtId="0" fontId="1" fillId="0" borderId="1" xfId="0" applyNumberFormat="1" applyFont="1" applyBorder="1" applyAlignment="1">
      <alignment horizontal="justify" wrapText="1"/>
    </xf>
    <xf numFmtId="49" fontId="1" fillId="0" borderId="1" xfId="0" applyFont="1" applyBorder="1" applyAlignment="1">
      <alignment horizontal="justify" wrapText="1"/>
    </xf>
    <xf numFmtId="49" fontId="10" fillId="0" borderId="1" xfId="0" applyFont="1" applyBorder="1" applyAlignment="1">
      <alignment horizontal="center" wrapText="1"/>
    </xf>
    <xf numFmtId="49" fontId="10" fillId="4" borderId="1" xfId="0" applyFont="1" applyFill="1" applyBorder="1" applyAlignment="1">
      <alignment horizontal="left" wrapText="1"/>
    </xf>
    <xf numFmtId="49" fontId="10" fillId="3" borderId="1" xfId="0" applyFont="1" applyFill="1" applyBorder="1" applyAlignment="1">
      <alignment horizontal="left" wrapText="1"/>
    </xf>
    <xf numFmtId="0" fontId="1" fillId="0" borderId="1" xfId="0" applyNumberFormat="1" applyFont="1" applyBorder="1" applyAlignment="1">
      <alignment horizontal="center" wrapText="1"/>
    </xf>
    <xf numFmtId="49" fontId="1" fillId="0" borderId="3" xfId="0" applyFont="1" applyBorder="1" applyAlignment="1">
      <alignment horizontal="center"/>
    </xf>
    <xf numFmtId="0" fontId="7" fillId="0" borderId="1" xfId="3" applyFont="1" applyBorder="1" applyAlignment="1">
      <alignment horizontal="center"/>
    </xf>
    <xf numFmtId="0" fontId="7" fillId="0" borderId="1" xfId="3" applyFont="1" applyBorder="1" applyAlignment="1">
      <alignment horizontal="justify" wrapText="1"/>
    </xf>
    <xf numFmtId="164" fontId="7" fillId="0" borderId="1" xfId="2" applyFont="1" applyFill="1" applyBorder="1" applyAlignment="1"/>
    <xf numFmtId="0" fontId="1" fillId="0" borderId="1" xfId="3" applyFont="1" applyBorder="1" applyAlignment="1">
      <alignment horizontal="center"/>
    </xf>
    <xf numFmtId="0" fontId="1" fillId="0" borderId="1" xfId="3" applyFont="1" applyBorder="1" applyAlignment="1">
      <alignment horizontal="justify" wrapText="1"/>
    </xf>
    <xf numFmtId="166" fontId="1" fillId="0" borderId="1" xfId="2" applyNumberFormat="1" applyFont="1" applyFill="1" applyBorder="1" applyAlignment="1"/>
    <xf numFmtId="49" fontId="1" fillId="0" borderId="0" xfId="0" applyFont="1" applyAlignment="1">
      <alignment horizontal="justify" wrapText="1"/>
    </xf>
    <xf numFmtId="0" fontId="1" fillId="0" borderId="2" xfId="3" applyFont="1" applyBorder="1" applyAlignment="1">
      <alignment horizontal="justify" wrapText="1"/>
    </xf>
    <xf numFmtId="0" fontId="1" fillId="0" borderId="2" xfId="3" applyFont="1" applyBorder="1" applyAlignment="1">
      <alignment horizontal="center" wrapText="1"/>
    </xf>
    <xf numFmtId="49" fontId="10" fillId="3" borderId="1" xfId="0" applyFont="1" applyFill="1" applyBorder="1" applyAlignment="1">
      <alignment horizontal="justify" wrapText="1"/>
    </xf>
    <xf numFmtId="164" fontId="1" fillId="0" borderId="1" xfId="2" applyFont="1" applyFill="1" applyBorder="1" applyAlignment="1"/>
    <xf numFmtId="49" fontId="1" fillId="3" borderId="1" xfId="0" applyFont="1" applyFill="1" applyBorder="1" applyAlignment="1">
      <alignment horizontal="justify" wrapText="1"/>
    </xf>
    <xf numFmtId="166" fontId="7" fillId="0" borderId="1" xfId="2" applyNumberFormat="1" applyFont="1" applyFill="1" applyBorder="1" applyAlignment="1"/>
    <xf numFmtId="0" fontId="3" fillId="0" borderId="1" xfId="3" applyBorder="1" applyAlignment="1">
      <alignment horizontal="center"/>
    </xf>
    <xf numFmtId="0" fontId="3" fillId="0" borderId="1" xfId="3" applyBorder="1" applyAlignment="1">
      <alignment horizontal="justify" wrapText="1"/>
    </xf>
    <xf numFmtId="49" fontId="3" fillId="0" borderId="0" xfId="0" applyFont="1" applyAlignment="1">
      <alignment horizontal="right"/>
    </xf>
    <xf numFmtId="49" fontId="3" fillId="0" borderId="0" xfId="0" applyFont="1">
      <alignment wrapText="1"/>
    </xf>
    <xf numFmtId="164" fontId="0" fillId="0" borderId="0" xfId="0" applyNumberFormat="1">
      <alignment wrapText="1"/>
    </xf>
    <xf numFmtId="49" fontId="8" fillId="0" borderId="0" xfId="0" applyFont="1" applyAlignment="1">
      <alignment horizontal="right"/>
    </xf>
    <xf numFmtId="49" fontId="8" fillId="0" borderId="0" xfId="0" applyFont="1">
      <alignment wrapText="1"/>
    </xf>
    <xf numFmtId="2" fontId="0" fillId="0" borderId="0" xfId="0" applyNumberFormat="1">
      <alignment wrapText="1"/>
    </xf>
    <xf numFmtId="167" fontId="4" fillId="0" borderId="0" xfId="1" applyNumberFormat="1" applyFont="1" applyAlignment="1">
      <alignment wrapText="1"/>
    </xf>
    <xf numFmtId="167" fontId="9" fillId="0" borderId="0" xfId="1" applyNumberFormat="1" applyFont="1" applyAlignment="1">
      <alignment wrapText="1"/>
    </xf>
    <xf numFmtId="164" fontId="12" fillId="0" borderId="0" xfId="1" applyFont="1" applyAlignment="1">
      <alignment wrapText="1"/>
    </xf>
    <xf numFmtId="0" fontId="1" fillId="0" borderId="4" xfId="3" applyFont="1" applyBorder="1" applyAlignment="1">
      <alignment horizontal="center"/>
    </xf>
    <xf numFmtId="164" fontId="12" fillId="0" borderId="0" xfId="1" applyFont="1" applyFill="1" applyBorder="1" applyAlignment="1"/>
    <xf numFmtId="164" fontId="12" fillId="0" borderId="1" xfId="1" applyFont="1" applyFill="1" applyBorder="1" applyAlignment="1">
      <alignment wrapText="1"/>
    </xf>
    <xf numFmtId="167" fontId="12" fillId="0" borderId="0" xfId="1" applyNumberFormat="1" applyFont="1" applyAlignment="1">
      <alignment wrapText="1"/>
    </xf>
    <xf numFmtId="49" fontId="5" fillId="0" borderId="0" xfId="0" applyFont="1" applyAlignment="1">
      <alignment horizontal="center" wrapText="1"/>
    </xf>
    <xf numFmtId="49" fontId="5" fillId="0" borderId="0" xfId="0" applyFont="1" applyAlignment="1">
      <alignment horizontal="center"/>
    </xf>
    <xf numFmtId="49" fontId="1" fillId="0" borderId="0" xfId="0" applyFont="1" applyAlignment="1">
      <alignment horizontal="center"/>
    </xf>
  </cellXfs>
  <cellStyles count="9">
    <cellStyle name="Обычный" xfId="0" builtinId="0"/>
    <cellStyle name="Обычный 2" xfId="3"/>
    <cellStyle name="Обычный 3 2" xfId="8"/>
    <cellStyle name="Финансовый" xfId="1" builtinId="3"/>
    <cellStyle name="Финансовый 2" xfId="2"/>
    <cellStyle name="Финансовый 2 2" xfId="7"/>
    <cellStyle name="Финансовый 2 3" xfId="5"/>
    <cellStyle name="Финансовый 3" xfId="6"/>
    <cellStyle name="Финансов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9"/>
    <pageSetUpPr fitToPage="1"/>
  </sheetPr>
  <dimension ref="A1:I568"/>
  <sheetViews>
    <sheetView tabSelected="1" view="pageBreakPreview" zoomScaleNormal="100" zoomScaleSheetLayoutView="100" workbookViewId="0">
      <pane xSplit="2" ySplit="14" topLeftCell="C318" activePane="bottomRight" state="frozen"/>
      <selection pane="topRight" activeCell="C1" sqref="C1"/>
      <selection pane="bottomLeft" activeCell="A12" sqref="A12"/>
      <selection pane="bottomRight" activeCell="E318" sqref="E318"/>
    </sheetView>
  </sheetViews>
  <sheetFormatPr defaultRowHeight="18.75" x14ac:dyDescent="0.3"/>
  <cols>
    <col min="1" max="1" width="23.25" customWidth="1"/>
    <col min="2" max="2" width="50.625" customWidth="1"/>
    <col min="3" max="3" width="15.5" hidden="1" customWidth="1"/>
    <col min="4" max="4" width="19.75" style="2" customWidth="1"/>
    <col min="5" max="5" width="20" style="2" customWidth="1"/>
    <col min="6" max="6" width="20.5" style="2" customWidth="1"/>
    <col min="7" max="7" width="15.625" style="65" customWidth="1"/>
    <col min="8" max="8" width="15.5" customWidth="1"/>
    <col min="9" max="9" width="15.25" customWidth="1"/>
    <col min="10" max="10" width="11" customWidth="1"/>
  </cols>
  <sheetData>
    <row r="1" spans="1:9" x14ac:dyDescent="0.3">
      <c r="D1" s="18"/>
      <c r="E1" s="18" t="s">
        <v>385</v>
      </c>
    </row>
    <row r="2" spans="1:9" ht="15.75" customHeight="1" x14ac:dyDescent="0.3">
      <c r="D2" s="18"/>
      <c r="E2" s="18" t="s">
        <v>386</v>
      </c>
    </row>
    <row r="3" spans="1:9" ht="15" customHeight="1" x14ac:dyDescent="0.3">
      <c r="D3" s="18"/>
      <c r="E3" s="18" t="s">
        <v>482</v>
      </c>
    </row>
    <row r="4" spans="1:9" ht="15" customHeight="1" x14ac:dyDescent="0.3">
      <c r="D4" s="74" t="s">
        <v>483</v>
      </c>
      <c r="E4" s="74"/>
      <c r="F4" s="74"/>
    </row>
    <row r="5" spans="1:9" ht="26.25" customHeight="1" x14ac:dyDescent="0.3">
      <c r="D5" s="18"/>
      <c r="E5" s="18" t="s">
        <v>626</v>
      </c>
    </row>
    <row r="7" spans="1:9" x14ac:dyDescent="0.3">
      <c r="A7" s="73" t="s">
        <v>0</v>
      </c>
      <c r="B7" s="73"/>
      <c r="C7" s="73"/>
      <c r="D7" s="73"/>
      <c r="E7" s="73"/>
      <c r="F7" s="73"/>
    </row>
    <row r="8" spans="1:9" x14ac:dyDescent="0.3">
      <c r="A8" s="73" t="s">
        <v>466</v>
      </c>
      <c r="B8" s="73"/>
      <c r="C8" s="73"/>
      <c r="D8" s="73"/>
      <c r="E8" s="73"/>
      <c r="F8" s="73"/>
    </row>
    <row r="9" spans="1:9" ht="18.75" customHeight="1" x14ac:dyDescent="0.3">
      <c r="A9" s="72" t="s">
        <v>520</v>
      </c>
      <c r="B9" s="72"/>
      <c r="C9" s="72"/>
      <c r="D9" s="72"/>
      <c r="E9" s="72"/>
      <c r="F9" s="72"/>
    </row>
    <row r="10" spans="1:9" ht="18" customHeight="1" x14ac:dyDescent="0.3">
      <c r="A10" s="1"/>
      <c r="B10" s="1"/>
      <c r="C10" s="1"/>
      <c r="D10" s="3"/>
      <c r="E10" s="3"/>
      <c r="F10" s="30" t="s">
        <v>387</v>
      </c>
    </row>
    <row r="11" spans="1:9" s="20" customFormat="1" ht="48" customHeight="1" x14ac:dyDescent="0.25">
      <c r="A11" s="4" t="s">
        <v>1</v>
      </c>
      <c r="B11" s="4" t="s">
        <v>2</v>
      </c>
      <c r="C11" s="4" t="s">
        <v>3</v>
      </c>
      <c r="D11" s="4" t="s">
        <v>4</v>
      </c>
      <c r="E11" s="4" t="s">
        <v>496</v>
      </c>
      <c r="F11" s="4" t="s">
        <v>521</v>
      </c>
      <c r="G11" s="66"/>
    </row>
    <row r="12" spans="1:9" s="5" customFormat="1" ht="0.75" customHeight="1" x14ac:dyDescent="0.3">
      <c r="A12" s="4"/>
      <c r="B12" s="6" t="s">
        <v>5</v>
      </c>
      <c r="C12" s="6"/>
      <c r="D12" s="19">
        <f t="shared" ref="D12:F12" si="0">D13+D14</f>
        <v>1565950291.3399999</v>
      </c>
      <c r="E12" s="7">
        <f t="shared" si="0"/>
        <v>1298391163.3099999</v>
      </c>
      <c r="F12" s="7">
        <f t="shared" si="0"/>
        <v>1357640083.8</v>
      </c>
      <c r="G12" s="65"/>
    </row>
    <row r="13" spans="1:9" s="5" customFormat="1" hidden="1" x14ac:dyDescent="0.3">
      <c r="A13" s="4"/>
      <c r="B13" s="6" t="s">
        <v>6</v>
      </c>
      <c r="C13" s="6"/>
      <c r="D13" s="19">
        <v>15200</v>
      </c>
      <c r="E13" s="7">
        <v>16200</v>
      </c>
      <c r="F13" s="7">
        <v>15200</v>
      </c>
      <c r="G13" s="65"/>
    </row>
    <row r="14" spans="1:9" ht="27" customHeight="1" x14ac:dyDescent="0.3">
      <c r="A14" s="35"/>
      <c r="B14" s="8" t="s">
        <v>7</v>
      </c>
      <c r="C14" s="8"/>
      <c r="D14" s="21">
        <f>D15+D217</f>
        <v>1565935091.3399999</v>
      </c>
      <c r="E14" s="21">
        <f>E15+E217</f>
        <v>1298374963.3099999</v>
      </c>
      <c r="F14" s="21">
        <f>F15+F217</f>
        <v>1357624883.8</v>
      </c>
      <c r="G14" s="67">
        <f>SUM(G15:G327)</f>
        <v>139819047.68000001</v>
      </c>
      <c r="H14" s="67">
        <f t="shared" ref="H14:I14" si="1">SUM(H15:H327)</f>
        <v>22332596.969999999</v>
      </c>
      <c r="I14" s="67">
        <f t="shared" si="1"/>
        <v>26413236.969999999</v>
      </c>
    </row>
    <row r="15" spans="1:9" ht="24.95" customHeight="1" x14ac:dyDescent="0.3">
      <c r="A15" s="9" t="s">
        <v>8</v>
      </c>
      <c r="B15" s="8" t="s">
        <v>9</v>
      </c>
      <c r="C15" s="8"/>
      <c r="D15" s="21">
        <f>D16+D44+D63+D71+D80+D91+D122+D34+D99+D108+D205+D212</f>
        <v>298325279.06999999</v>
      </c>
      <c r="E15" s="21">
        <f>E16+E44+E63+E71+E80+E91+E122+E34+E99+E108+E205+E212</f>
        <v>264045500</v>
      </c>
      <c r="F15" s="21">
        <f>F16+F44+F63+F71+F80+F91+F122+F34+F99+F108+F205+F212</f>
        <v>278975960</v>
      </c>
      <c r="G15" s="67"/>
    </row>
    <row r="16" spans="1:9" ht="24.95" customHeight="1" x14ac:dyDescent="0.3">
      <c r="A16" s="9" t="s">
        <v>10</v>
      </c>
      <c r="B16" s="8" t="s">
        <v>11</v>
      </c>
      <c r="C16" s="8"/>
      <c r="D16" s="21">
        <f t="shared" ref="D16:F16" si="2">D17</f>
        <v>207374700</v>
      </c>
      <c r="E16" s="21">
        <f t="shared" si="2"/>
        <v>175987000</v>
      </c>
      <c r="F16" s="21">
        <f t="shared" si="2"/>
        <v>184915000</v>
      </c>
      <c r="G16" s="67"/>
    </row>
    <row r="17" spans="1:7" ht="33.75" customHeight="1" x14ac:dyDescent="0.3">
      <c r="A17" s="9" t="s">
        <v>12</v>
      </c>
      <c r="B17" s="8" t="s">
        <v>13</v>
      </c>
      <c r="C17" s="8"/>
      <c r="D17" s="21">
        <f>SUM(D18:D33)</f>
        <v>207374700</v>
      </c>
      <c r="E17" s="21">
        <f t="shared" ref="E17:F17" si="3">E18+E19+E22+E23+E26+E27</f>
        <v>175987000</v>
      </c>
      <c r="F17" s="21">
        <f t="shared" si="3"/>
        <v>184915000</v>
      </c>
      <c r="G17" s="67"/>
    </row>
    <row r="18" spans="1:7" ht="220.5" customHeight="1" x14ac:dyDescent="0.3">
      <c r="A18" s="36" t="s">
        <v>14</v>
      </c>
      <c r="B18" s="37" t="s">
        <v>596</v>
      </c>
      <c r="C18" s="37"/>
      <c r="D18" s="11">
        <f>154375000-84903000+20376000+500000+32399200</f>
        <v>122747200</v>
      </c>
      <c r="E18" s="11">
        <v>162811000</v>
      </c>
      <c r="F18" s="11">
        <v>171067000</v>
      </c>
      <c r="G18" s="67">
        <v>32399200</v>
      </c>
    </row>
    <row r="19" spans="1:7" ht="172.5" customHeight="1" x14ac:dyDescent="0.3">
      <c r="A19" s="36" t="s">
        <v>15</v>
      </c>
      <c r="B19" s="37" t="s">
        <v>597</v>
      </c>
      <c r="C19" s="37"/>
      <c r="D19" s="22">
        <f>304000-62000+445000-353500</f>
        <v>333500</v>
      </c>
      <c r="E19" s="22">
        <v>321000</v>
      </c>
      <c r="F19" s="22">
        <v>337000</v>
      </c>
      <c r="G19" s="67">
        <v>-353500</v>
      </c>
    </row>
    <row r="20" spans="1:7" ht="153" customHeight="1" x14ac:dyDescent="0.3">
      <c r="A20" s="36" t="s">
        <v>588</v>
      </c>
      <c r="B20" s="37" t="s">
        <v>598</v>
      </c>
      <c r="C20" s="37"/>
      <c r="D20" s="22">
        <f>130000+158400</f>
        <v>288400</v>
      </c>
      <c r="E20" s="22"/>
      <c r="F20" s="22"/>
      <c r="G20" s="67">
        <v>158400</v>
      </c>
    </row>
    <row r="21" spans="1:7" ht="156" customHeight="1" x14ac:dyDescent="0.3">
      <c r="A21" s="36" t="s">
        <v>589</v>
      </c>
      <c r="B21" s="37" t="s">
        <v>599</v>
      </c>
      <c r="C21" s="37"/>
      <c r="D21" s="22">
        <f>33000+110000+727100</f>
        <v>870100</v>
      </c>
      <c r="E21" s="22"/>
      <c r="F21" s="22"/>
      <c r="G21" s="67">
        <v>727100</v>
      </c>
    </row>
    <row r="22" spans="1:7" ht="150" customHeight="1" x14ac:dyDescent="0.3">
      <c r="A22" s="36" t="s">
        <v>16</v>
      </c>
      <c r="B22" s="37" t="s">
        <v>600</v>
      </c>
      <c r="C22" s="37"/>
      <c r="D22" s="11">
        <f>159000+426000+285000+145600</f>
        <v>1015600</v>
      </c>
      <c r="E22" s="11">
        <v>168000</v>
      </c>
      <c r="F22" s="11">
        <v>177000</v>
      </c>
      <c r="G22" s="67">
        <v>145600</v>
      </c>
    </row>
    <row r="23" spans="1:7" ht="97.5" customHeight="1" x14ac:dyDescent="0.3">
      <c r="A23" s="36" t="s">
        <v>17</v>
      </c>
      <c r="B23" s="37" t="s">
        <v>18</v>
      </c>
      <c r="C23" s="37"/>
      <c r="D23" s="11">
        <f>3743000+2510000+509300</f>
        <v>6762300</v>
      </c>
      <c r="E23" s="11">
        <v>3949000</v>
      </c>
      <c r="F23" s="11">
        <v>4150000</v>
      </c>
      <c r="G23" s="67">
        <v>509300</v>
      </c>
    </row>
    <row r="24" spans="1:7" ht="129" hidden="1" x14ac:dyDescent="0.3">
      <c r="A24" s="36" t="s">
        <v>19</v>
      </c>
      <c r="B24" s="37" t="s">
        <v>526</v>
      </c>
      <c r="C24" s="37"/>
      <c r="D24" s="11"/>
      <c r="E24" s="11"/>
      <c r="F24" s="11"/>
      <c r="G24" s="67"/>
    </row>
    <row r="25" spans="1:7" ht="39.75" hidden="1" x14ac:dyDescent="0.3">
      <c r="A25" s="36" t="s">
        <v>20</v>
      </c>
      <c r="B25" s="37" t="s">
        <v>21</v>
      </c>
      <c r="C25" s="37"/>
      <c r="D25" s="11"/>
      <c r="E25" s="11"/>
      <c r="F25" s="11"/>
      <c r="G25" s="67"/>
    </row>
    <row r="26" spans="1:7" ht="103.5" hidden="1" x14ac:dyDescent="0.3">
      <c r="A26" s="36" t="s">
        <v>22</v>
      </c>
      <c r="B26" s="37" t="s">
        <v>23</v>
      </c>
      <c r="C26" s="37"/>
      <c r="D26" s="11"/>
      <c r="E26" s="11"/>
      <c r="F26" s="11"/>
      <c r="G26" s="67"/>
    </row>
    <row r="27" spans="1:7" ht="409.5" customHeight="1" x14ac:dyDescent="0.3">
      <c r="A27" s="14" t="s">
        <v>24</v>
      </c>
      <c r="B27" s="37" t="s">
        <v>601</v>
      </c>
      <c r="C27" s="37"/>
      <c r="D27" s="11">
        <f>8282000-7486000+4389000-1421900</f>
        <v>3763100</v>
      </c>
      <c r="E27" s="11">
        <v>8738000</v>
      </c>
      <c r="F27" s="11">
        <v>9184000</v>
      </c>
      <c r="G27" s="67">
        <v>-1421900</v>
      </c>
    </row>
    <row r="28" spans="1:7" ht="117" customHeight="1" x14ac:dyDescent="0.3">
      <c r="A28" s="14" t="s">
        <v>590</v>
      </c>
      <c r="B28" s="37" t="s">
        <v>602</v>
      </c>
      <c r="C28" s="37"/>
      <c r="D28" s="11">
        <f>644000-280000-360900</f>
        <v>3100</v>
      </c>
      <c r="E28" s="11"/>
      <c r="F28" s="11"/>
      <c r="G28" s="67">
        <v>-360900</v>
      </c>
    </row>
    <row r="29" spans="1:7" ht="256.89999999999998" customHeight="1" x14ac:dyDescent="0.3">
      <c r="A29" s="14" t="s">
        <v>591</v>
      </c>
      <c r="B29" s="37" t="s">
        <v>603</v>
      </c>
      <c r="C29" s="37"/>
      <c r="D29" s="11">
        <v>3162000</v>
      </c>
      <c r="E29" s="11"/>
      <c r="F29" s="11"/>
      <c r="G29" s="67"/>
    </row>
    <row r="30" spans="1:7" ht="303.75" customHeight="1" x14ac:dyDescent="0.3">
      <c r="A30" s="14" t="s">
        <v>592</v>
      </c>
      <c r="B30" s="37" t="s">
        <v>604</v>
      </c>
      <c r="C30" s="37"/>
      <c r="D30" s="11">
        <f>4900000-1420000</f>
        <v>3480000</v>
      </c>
      <c r="E30" s="11"/>
      <c r="F30" s="11"/>
      <c r="G30" s="67">
        <v>-1420000</v>
      </c>
    </row>
    <row r="31" spans="1:7" ht="284.25" customHeight="1" x14ac:dyDescent="0.3">
      <c r="A31" s="14" t="s">
        <v>593</v>
      </c>
      <c r="B31" s="37" t="s">
        <v>605</v>
      </c>
      <c r="C31" s="37"/>
      <c r="D31" s="11">
        <v>1850000</v>
      </c>
      <c r="E31" s="11"/>
      <c r="F31" s="11"/>
      <c r="G31" s="67"/>
    </row>
    <row r="32" spans="1:7" ht="69.599999999999994" customHeight="1" x14ac:dyDescent="0.3">
      <c r="A32" s="14" t="s">
        <v>594</v>
      </c>
      <c r="B32" s="37" t="s">
        <v>606</v>
      </c>
      <c r="C32" s="37"/>
      <c r="D32" s="11">
        <f>98719000-25215000-16481600</f>
        <v>57022400</v>
      </c>
      <c r="E32" s="11"/>
      <c r="F32" s="11"/>
      <c r="G32" s="67">
        <v>-16481600</v>
      </c>
    </row>
    <row r="33" spans="1:7" ht="83.25" customHeight="1" x14ac:dyDescent="0.3">
      <c r="A33" s="14" t="s">
        <v>595</v>
      </c>
      <c r="B33" s="37" t="s">
        <v>607</v>
      </c>
      <c r="C33" s="37"/>
      <c r="D33" s="11">
        <v>6077000</v>
      </c>
      <c r="E33" s="11"/>
      <c r="F33" s="11"/>
      <c r="G33" s="67"/>
    </row>
    <row r="34" spans="1:7" ht="52.5" customHeight="1" x14ac:dyDescent="0.3">
      <c r="A34" s="9" t="s">
        <v>25</v>
      </c>
      <c r="B34" s="8" t="s">
        <v>26</v>
      </c>
      <c r="C34" s="8"/>
      <c r="D34" s="21">
        <f t="shared" ref="D34:F34" si="4">D35</f>
        <v>8456300</v>
      </c>
      <c r="E34" s="21">
        <f t="shared" si="4"/>
        <v>9229100</v>
      </c>
      <c r="F34" s="21">
        <f t="shared" si="4"/>
        <v>12681800</v>
      </c>
      <c r="G34" s="67"/>
    </row>
    <row r="35" spans="1:7" ht="39" customHeight="1" x14ac:dyDescent="0.3">
      <c r="A35" s="36" t="s">
        <v>27</v>
      </c>
      <c r="B35" s="37" t="s">
        <v>28</v>
      </c>
      <c r="C35" s="37"/>
      <c r="D35" s="22">
        <f>D36+D38+D40+D42</f>
        <v>8456300</v>
      </c>
      <c r="E35" s="22">
        <f t="shared" ref="E35:F35" si="5">E36+E38+E40+E42</f>
        <v>9229100</v>
      </c>
      <c r="F35" s="22">
        <f t="shared" si="5"/>
        <v>12681800</v>
      </c>
      <c r="G35" s="67"/>
    </row>
    <row r="36" spans="1:7" ht="78" customHeight="1" x14ac:dyDescent="0.3">
      <c r="A36" s="36" t="s">
        <v>29</v>
      </c>
      <c r="B36" s="37" t="s">
        <v>30</v>
      </c>
      <c r="C36" s="37"/>
      <c r="D36" s="11">
        <f t="shared" ref="D36:F36" si="6">D37</f>
        <v>4299800</v>
      </c>
      <c r="E36" s="11">
        <f t="shared" si="6"/>
        <v>4831700</v>
      </c>
      <c r="F36" s="11">
        <f t="shared" si="6"/>
        <v>6629300</v>
      </c>
      <c r="G36" s="67"/>
    </row>
    <row r="37" spans="1:7" ht="119.25" customHeight="1" x14ac:dyDescent="0.3">
      <c r="A37" s="36" t="s">
        <v>31</v>
      </c>
      <c r="B37" s="37" t="s">
        <v>32</v>
      </c>
      <c r="C37" s="37"/>
      <c r="D37" s="11">
        <f>4479600-15100-164700</f>
        <v>4299800</v>
      </c>
      <c r="E37" s="11">
        <v>4831700</v>
      </c>
      <c r="F37" s="11">
        <v>6629300</v>
      </c>
      <c r="G37" s="67">
        <v>-164700</v>
      </c>
    </row>
    <row r="38" spans="1:7" ht="96" customHeight="1" x14ac:dyDescent="0.3">
      <c r="A38" s="14" t="s">
        <v>33</v>
      </c>
      <c r="B38" s="37" t="s">
        <v>34</v>
      </c>
      <c r="C38" s="37"/>
      <c r="D38" s="11">
        <f t="shared" ref="D38:F38" si="7">D39</f>
        <v>24900</v>
      </c>
      <c r="E38" s="11">
        <f t="shared" si="7"/>
        <v>22400</v>
      </c>
      <c r="F38" s="11">
        <f t="shared" si="7"/>
        <v>30700</v>
      </c>
      <c r="G38" s="67"/>
    </row>
    <row r="39" spans="1:7" ht="131.25" customHeight="1" x14ac:dyDescent="0.3">
      <c r="A39" s="14" t="s">
        <v>35</v>
      </c>
      <c r="B39" s="37" t="s">
        <v>36</v>
      </c>
      <c r="C39" s="37"/>
      <c r="D39" s="11">
        <f>20200+3700+1000</f>
        <v>24900</v>
      </c>
      <c r="E39" s="11">
        <v>22400</v>
      </c>
      <c r="F39" s="11">
        <v>30700</v>
      </c>
      <c r="G39" s="67">
        <v>1000</v>
      </c>
    </row>
    <row r="40" spans="1:7" ht="86.25" customHeight="1" x14ac:dyDescent="0.3">
      <c r="A40" s="36" t="s">
        <v>37</v>
      </c>
      <c r="B40" s="37" t="s">
        <v>38</v>
      </c>
      <c r="C40" s="37"/>
      <c r="D40" s="11">
        <f t="shared" ref="D40:F42" si="8">D41</f>
        <v>4565000</v>
      </c>
      <c r="E40" s="11">
        <f t="shared" si="8"/>
        <v>4375000</v>
      </c>
      <c r="F40" s="11">
        <f t="shared" si="8"/>
        <v>6021800</v>
      </c>
      <c r="G40" s="67"/>
    </row>
    <row r="41" spans="1:7" ht="121.5" customHeight="1" x14ac:dyDescent="0.3">
      <c r="A41" s="36" t="s">
        <v>39</v>
      </c>
      <c r="B41" s="37" t="s">
        <v>40</v>
      </c>
      <c r="C41" s="37"/>
      <c r="D41" s="11">
        <f>4065100+511500-11600</f>
        <v>4565000</v>
      </c>
      <c r="E41" s="11">
        <v>4375000</v>
      </c>
      <c r="F41" s="11">
        <v>6021800</v>
      </c>
      <c r="G41" s="67">
        <v>-11600</v>
      </c>
    </row>
    <row r="42" spans="1:7" ht="81.75" customHeight="1" x14ac:dyDescent="0.3">
      <c r="A42" s="36" t="s">
        <v>41</v>
      </c>
      <c r="B42" s="37" t="s">
        <v>42</v>
      </c>
      <c r="C42" s="37"/>
      <c r="D42" s="11">
        <f t="shared" si="8"/>
        <v>-433400</v>
      </c>
      <c r="E42" s="11">
        <f t="shared" si="8"/>
        <v>0</v>
      </c>
      <c r="F42" s="11">
        <f t="shared" ref="F42" si="9">F43</f>
        <v>0</v>
      </c>
      <c r="G42" s="67"/>
    </row>
    <row r="43" spans="1:7" ht="108" customHeight="1" x14ac:dyDescent="0.3">
      <c r="A43" s="36" t="s">
        <v>43</v>
      </c>
      <c r="B43" s="37" t="s">
        <v>44</v>
      </c>
      <c r="C43" s="37"/>
      <c r="D43" s="11">
        <f>-396300-37100</f>
        <v>-433400</v>
      </c>
      <c r="E43" s="11"/>
      <c r="F43" s="11"/>
      <c r="G43" s="67">
        <v>-37100</v>
      </c>
    </row>
    <row r="44" spans="1:7" ht="30.75" customHeight="1" x14ac:dyDescent="0.3">
      <c r="A44" s="9" t="s">
        <v>45</v>
      </c>
      <c r="B44" s="8" t="s">
        <v>46</v>
      </c>
      <c r="C44" s="8"/>
      <c r="D44" s="21">
        <f t="shared" ref="D44:F44" si="10">D56+D59+D61+D45</f>
        <v>37102183</v>
      </c>
      <c r="E44" s="21">
        <f t="shared" si="10"/>
        <v>50817000</v>
      </c>
      <c r="F44" s="21">
        <f t="shared" si="10"/>
        <v>52990000</v>
      </c>
      <c r="G44" s="67"/>
    </row>
    <row r="45" spans="1:7" ht="39" customHeight="1" x14ac:dyDescent="0.3">
      <c r="A45" s="36" t="s">
        <v>47</v>
      </c>
      <c r="B45" s="37" t="s">
        <v>48</v>
      </c>
      <c r="C45" s="37"/>
      <c r="D45" s="22">
        <f>D46+D50+D53+D54+D55</f>
        <v>31850500</v>
      </c>
      <c r="E45" s="22">
        <f t="shared" ref="E45:F45" si="11">E46+E50+E53+E54+E55</f>
        <v>46145000</v>
      </c>
      <c r="F45" s="22">
        <f t="shared" si="11"/>
        <v>47991000</v>
      </c>
      <c r="G45" s="67"/>
    </row>
    <row r="46" spans="1:7" ht="39" customHeight="1" x14ac:dyDescent="0.3">
      <c r="A46" s="36" t="s">
        <v>49</v>
      </c>
      <c r="B46" s="37" t="s">
        <v>50</v>
      </c>
      <c r="C46" s="37"/>
      <c r="D46" s="22">
        <f t="shared" ref="D46:F46" si="12">D47+D48+D49</f>
        <v>26016500</v>
      </c>
      <c r="E46" s="22">
        <f t="shared" si="12"/>
        <v>37322000</v>
      </c>
      <c r="F46" s="22">
        <f t="shared" si="12"/>
        <v>38815000</v>
      </c>
      <c r="G46" s="67"/>
    </row>
    <row r="47" spans="1:7" ht="42" customHeight="1" x14ac:dyDescent="0.3">
      <c r="A47" s="36" t="s">
        <v>51</v>
      </c>
      <c r="B47" s="37" t="s">
        <v>50</v>
      </c>
      <c r="C47" s="37"/>
      <c r="D47" s="22">
        <f>35276000-9259500</f>
        <v>26016500</v>
      </c>
      <c r="E47" s="22">
        <v>37322000</v>
      </c>
      <c r="F47" s="22">
        <v>38815000</v>
      </c>
      <c r="G47" s="67">
        <v>-9259500</v>
      </c>
    </row>
    <row r="48" spans="1:7" ht="39.75" hidden="1" x14ac:dyDescent="0.3">
      <c r="A48" s="36" t="s">
        <v>52</v>
      </c>
      <c r="B48" s="37" t="s">
        <v>53</v>
      </c>
      <c r="C48" s="37"/>
      <c r="D48" s="22"/>
      <c r="E48" s="22"/>
      <c r="F48" s="22"/>
      <c r="G48" s="67"/>
    </row>
    <row r="49" spans="1:7" ht="39.75" hidden="1" x14ac:dyDescent="0.3">
      <c r="A49" s="36" t="s">
        <v>52</v>
      </c>
      <c r="B49" s="37" t="s">
        <v>53</v>
      </c>
      <c r="C49" s="37"/>
      <c r="D49" s="22"/>
      <c r="E49" s="22"/>
      <c r="F49" s="22"/>
      <c r="G49" s="67"/>
    </row>
    <row r="50" spans="1:7" ht="57" customHeight="1" x14ac:dyDescent="0.3">
      <c r="A50" s="36" t="s">
        <v>54</v>
      </c>
      <c r="B50" s="37" t="s">
        <v>55</v>
      </c>
      <c r="C50" s="37"/>
      <c r="D50" s="22">
        <f>D51</f>
        <v>5834000</v>
      </c>
      <c r="E50" s="22">
        <f t="shared" ref="E50:F50" si="13">E51</f>
        <v>8823000</v>
      </c>
      <c r="F50" s="22">
        <f t="shared" si="13"/>
        <v>9176000</v>
      </c>
      <c r="G50" s="67"/>
    </row>
    <row r="51" spans="1:7" ht="81.75" customHeight="1" x14ac:dyDescent="0.3">
      <c r="A51" s="36" t="s">
        <v>56</v>
      </c>
      <c r="B51" s="37" t="s">
        <v>57</v>
      </c>
      <c r="C51" s="37"/>
      <c r="D51" s="22">
        <f>8339000-2505000</f>
        <v>5834000</v>
      </c>
      <c r="E51" s="22">
        <v>8823000</v>
      </c>
      <c r="F51" s="22">
        <v>9176000</v>
      </c>
      <c r="G51" s="67">
        <v>-2505000</v>
      </c>
    </row>
    <row r="52" spans="1:7" ht="62.25" hidden="1" customHeight="1" x14ac:dyDescent="0.3">
      <c r="A52" s="36" t="s">
        <v>58</v>
      </c>
      <c r="B52" s="37" t="s">
        <v>59</v>
      </c>
      <c r="C52" s="37"/>
      <c r="D52" s="21"/>
      <c r="E52" s="21"/>
      <c r="F52" s="21"/>
      <c r="G52" s="67"/>
    </row>
    <row r="53" spans="1:7" ht="50.1" hidden="1" customHeight="1" x14ac:dyDescent="0.3">
      <c r="A53" s="36" t="s">
        <v>60</v>
      </c>
      <c r="B53" s="37" t="s">
        <v>61</v>
      </c>
      <c r="C53" s="37"/>
      <c r="D53" s="21"/>
      <c r="E53" s="21"/>
      <c r="F53" s="21"/>
      <c r="G53" s="67"/>
    </row>
    <row r="54" spans="1:7" ht="45.75" hidden="1" customHeight="1" x14ac:dyDescent="0.3">
      <c r="A54" s="36" t="s">
        <v>62</v>
      </c>
      <c r="B54" s="37" t="s">
        <v>63</v>
      </c>
      <c r="C54" s="37"/>
      <c r="D54" s="22"/>
      <c r="E54" s="22"/>
      <c r="F54" s="22"/>
      <c r="G54" s="67"/>
    </row>
    <row r="55" spans="1:7" ht="50.1" hidden="1" customHeight="1" x14ac:dyDescent="0.3">
      <c r="A55" s="36" t="s">
        <v>62</v>
      </c>
      <c r="B55" s="37" t="s">
        <v>64</v>
      </c>
      <c r="C55" s="37"/>
      <c r="D55" s="22"/>
      <c r="E55" s="22"/>
      <c r="F55" s="22"/>
      <c r="G55" s="67"/>
    </row>
    <row r="56" spans="1:7" ht="42" customHeight="1" x14ac:dyDescent="0.3">
      <c r="A56" s="36" t="s">
        <v>65</v>
      </c>
      <c r="B56" s="37" t="s">
        <v>66</v>
      </c>
      <c r="C56" s="37"/>
      <c r="D56" s="22">
        <f t="shared" ref="D56:F56" si="14">D57+D58</f>
        <v>2253</v>
      </c>
      <c r="E56" s="22">
        <f t="shared" si="14"/>
        <v>0</v>
      </c>
      <c r="F56" s="22">
        <f t="shared" si="14"/>
        <v>0</v>
      </c>
      <c r="G56" s="67"/>
    </row>
    <row r="57" spans="1:7" ht="41.25" customHeight="1" x14ac:dyDescent="0.3">
      <c r="A57" s="36" t="s">
        <v>67</v>
      </c>
      <c r="B57" s="37" t="s">
        <v>66</v>
      </c>
      <c r="C57" s="37"/>
      <c r="D57" s="11">
        <f>1705+548</f>
        <v>2253</v>
      </c>
      <c r="E57" s="11"/>
      <c r="F57" s="11"/>
      <c r="G57" s="67">
        <v>548</v>
      </c>
    </row>
    <row r="58" spans="1:7" ht="39.75" hidden="1" x14ac:dyDescent="0.3">
      <c r="A58" s="36" t="s">
        <v>68</v>
      </c>
      <c r="B58" s="37" t="s">
        <v>69</v>
      </c>
      <c r="C58" s="37"/>
      <c r="D58" s="11"/>
      <c r="E58" s="11"/>
      <c r="F58" s="11"/>
      <c r="G58" s="67"/>
    </row>
    <row r="59" spans="1:7" ht="29.25" customHeight="1" x14ac:dyDescent="0.3">
      <c r="A59" s="36" t="s">
        <v>70</v>
      </c>
      <c r="B59" s="37" t="s">
        <v>71</v>
      </c>
      <c r="C59" s="37"/>
      <c r="D59" s="22">
        <f t="shared" ref="D59:F59" si="15">D60</f>
        <v>327630</v>
      </c>
      <c r="E59" s="22">
        <f t="shared" si="15"/>
        <v>325000</v>
      </c>
      <c r="F59" s="22">
        <f t="shared" si="15"/>
        <v>348000</v>
      </c>
      <c r="G59" s="67"/>
    </row>
    <row r="60" spans="1:7" ht="28.5" customHeight="1" x14ac:dyDescent="0.3">
      <c r="A60" s="36" t="s">
        <v>72</v>
      </c>
      <c r="B60" s="37" t="s">
        <v>71</v>
      </c>
      <c r="C60" s="37"/>
      <c r="D60" s="11">
        <f>304000+24000-370</f>
        <v>327630</v>
      </c>
      <c r="E60" s="11">
        <v>325000</v>
      </c>
      <c r="F60" s="11">
        <v>348000</v>
      </c>
      <c r="G60" s="67">
        <v>-370</v>
      </c>
    </row>
    <row r="61" spans="1:7" ht="44.25" customHeight="1" x14ac:dyDescent="0.3">
      <c r="A61" s="36" t="s">
        <v>73</v>
      </c>
      <c r="B61" s="37" t="s">
        <v>74</v>
      </c>
      <c r="C61" s="37"/>
      <c r="D61" s="22">
        <f t="shared" ref="D61:F61" si="16">D62</f>
        <v>4921800</v>
      </c>
      <c r="E61" s="22">
        <f t="shared" si="16"/>
        <v>4347000</v>
      </c>
      <c r="F61" s="22">
        <f t="shared" si="16"/>
        <v>4651000</v>
      </c>
      <c r="G61" s="67"/>
    </row>
    <row r="62" spans="1:7" ht="60" customHeight="1" x14ac:dyDescent="0.3">
      <c r="A62" s="14" t="s">
        <v>396</v>
      </c>
      <c r="B62" s="37" t="s">
        <v>397</v>
      </c>
      <c r="C62" s="37"/>
      <c r="D62" s="11">
        <f>4063000+858800</f>
        <v>4921800</v>
      </c>
      <c r="E62" s="11">
        <v>4347000</v>
      </c>
      <c r="F62" s="11">
        <v>4651000</v>
      </c>
      <c r="G62" s="67">
        <v>858800</v>
      </c>
    </row>
    <row r="63" spans="1:7" ht="29.25" customHeight="1" x14ac:dyDescent="0.3">
      <c r="A63" s="9" t="s">
        <v>75</v>
      </c>
      <c r="B63" s="8" t="s">
        <v>76</v>
      </c>
      <c r="C63" s="8"/>
      <c r="D63" s="21">
        <f t="shared" ref="D63:F63" si="17">D64+D66</f>
        <v>4582300</v>
      </c>
      <c r="E63" s="21">
        <f t="shared" si="17"/>
        <v>4396000</v>
      </c>
      <c r="F63" s="21">
        <f t="shared" si="17"/>
        <v>4573000</v>
      </c>
      <c r="G63" s="67"/>
    </row>
    <row r="64" spans="1:7" ht="32.25" customHeight="1" x14ac:dyDescent="0.3">
      <c r="A64" s="14" t="s">
        <v>533</v>
      </c>
      <c r="B64" s="37" t="s">
        <v>531</v>
      </c>
      <c r="C64" s="37"/>
      <c r="D64" s="22">
        <f t="shared" ref="D64:F64" si="18">D65</f>
        <v>2878000</v>
      </c>
      <c r="E64" s="22">
        <f t="shared" si="18"/>
        <v>2950000</v>
      </c>
      <c r="F64" s="22">
        <f t="shared" si="18"/>
        <v>3038000</v>
      </c>
      <c r="G64" s="67"/>
    </row>
    <row r="65" spans="1:7" ht="52.5" customHeight="1" x14ac:dyDescent="0.3">
      <c r="A65" s="14" t="s">
        <v>534</v>
      </c>
      <c r="B65" s="37" t="s">
        <v>532</v>
      </c>
      <c r="C65" s="37"/>
      <c r="D65" s="11">
        <v>2878000</v>
      </c>
      <c r="E65" s="11">
        <v>2950000</v>
      </c>
      <c r="F65" s="11">
        <v>3038000</v>
      </c>
      <c r="G65" s="67"/>
    </row>
    <row r="66" spans="1:7" ht="31.5" customHeight="1" x14ac:dyDescent="0.3">
      <c r="A66" s="14" t="s">
        <v>77</v>
      </c>
      <c r="B66" s="37" t="s">
        <v>78</v>
      </c>
      <c r="C66" s="37"/>
      <c r="D66" s="22">
        <f t="shared" ref="D66:F66" si="19">D67+D69</f>
        <v>1704300</v>
      </c>
      <c r="E66" s="22">
        <f t="shared" si="19"/>
        <v>1446000</v>
      </c>
      <c r="F66" s="22">
        <f t="shared" si="19"/>
        <v>1535000</v>
      </c>
      <c r="G66" s="67"/>
    </row>
    <row r="67" spans="1:7" ht="31.5" customHeight="1" x14ac:dyDescent="0.3">
      <c r="A67" s="14" t="s">
        <v>79</v>
      </c>
      <c r="B67" s="37" t="s">
        <v>80</v>
      </c>
      <c r="C67" s="37"/>
      <c r="D67" s="22">
        <f t="shared" ref="D67:F67" si="20">D68</f>
        <v>1073900</v>
      </c>
      <c r="E67" s="22">
        <f t="shared" si="20"/>
        <v>1062000</v>
      </c>
      <c r="F67" s="22">
        <f t="shared" si="20"/>
        <v>1144000</v>
      </c>
      <c r="G67" s="67"/>
    </row>
    <row r="68" spans="1:7" ht="50.25" customHeight="1" x14ac:dyDescent="0.3">
      <c r="A68" s="14" t="s">
        <v>536</v>
      </c>
      <c r="B68" s="37" t="s">
        <v>535</v>
      </c>
      <c r="C68" s="37"/>
      <c r="D68" s="11">
        <f>1036000+37900</f>
        <v>1073900</v>
      </c>
      <c r="E68" s="11">
        <v>1062000</v>
      </c>
      <c r="F68" s="11">
        <v>1144000</v>
      </c>
      <c r="G68" s="67">
        <v>37900</v>
      </c>
    </row>
    <row r="69" spans="1:7" ht="30.75" customHeight="1" x14ac:dyDescent="0.3">
      <c r="A69" s="14" t="s">
        <v>81</v>
      </c>
      <c r="B69" s="37" t="s">
        <v>82</v>
      </c>
      <c r="C69" s="37"/>
      <c r="D69" s="22">
        <f t="shared" ref="D69:F69" si="21">D70</f>
        <v>630400</v>
      </c>
      <c r="E69" s="22">
        <f t="shared" si="21"/>
        <v>384000</v>
      </c>
      <c r="F69" s="22">
        <f t="shared" si="21"/>
        <v>391000</v>
      </c>
      <c r="G69" s="67"/>
    </row>
    <row r="70" spans="1:7" ht="39.75" customHeight="1" x14ac:dyDescent="0.3">
      <c r="A70" s="14" t="s">
        <v>537</v>
      </c>
      <c r="B70" s="37" t="s">
        <v>538</v>
      </c>
      <c r="C70" s="37"/>
      <c r="D70" s="22">
        <f>381000+249400</f>
        <v>630400</v>
      </c>
      <c r="E70" s="22">
        <v>384000</v>
      </c>
      <c r="F70" s="22">
        <v>391000</v>
      </c>
      <c r="G70" s="67">
        <v>249400</v>
      </c>
    </row>
    <row r="71" spans="1:7" ht="25.5" customHeight="1" x14ac:dyDescent="0.3">
      <c r="A71" s="9" t="s">
        <v>83</v>
      </c>
      <c r="B71" s="8" t="s">
        <v>84</v>
      </c>
      <c r="C71" s="8"/>
      <c r="D71" s="21">
        <f t="shared" ref="D71:F71" si="22">D72+D76+D74</f>
        <v>7855000</v>
      </c>
      <c r="E71" s="21">
        <f t="shared" si="22"/>
        <v>3178000</v>
      </c>
      <c r="F71" s="21">
        <f t="shared" si="22"/>
        <v>3274000</v>
      </c>
      <c r="G71" s="67"/>
    </row>
    <row r="72" spans="1:7" ht="37.5" customHeight="1" x14ac:dyDescent="0.3">
      <c r="A72" s="36" t="s">
        <v>85</v>
      </c>
      <c r="B72" s="37" t="s">
        <v>86</v>
      </c>
      <c r="C72" s="37"/>
      <c r="D72" s="22">
        <f t="shared" ref="D72:F72" si="23">D73</f>
        <v>7850000</v>
      </c>
      <c r="E72" s="22">
        <f t="shared" si="23"/>
        <v>3178000</v>
      </c>
      <c r="F72" s="22">
        <f t="shared" si="23"/>
        <v>3274000</v>
      </c>
      <c r="G72" s="67"/>
    </row>
    <row r="73" spans="1:7" ht="57" customHeight="1" x14ac:dyDescent="0.3">
      <c r="A73" s="36" t="s">
        <v>87</v>
      </c>
      <c r="B73" s="37" t="s">
        <v>88</v>
      </c>
      <c r="C73" s="37"/>
      <c r="D73" s="11">
        <f>3086000+3607000+5000+1152000</f>
        <v>7850000</v>
      </c>
      <c r="E73" s="11">
        <v>3178000</v>
      </c>
      <c r="F73" s="11">
        <v>3274000</v>
      </c>
      <c r="G73" s="67">
        <v>1152000</v>
      </c>
    </row>
    <row r="74" spans="1:7" ht="51.75" hidden="1" customHeight="1" x14ac:dyDescent="0.3">
      <c r="A74" s="36" t="s">
        <v>89</v>
      </c>
      <c r="B74" s="37" t="s">
        <v>90</v>
      </c>
      <c r="C74" s="37"/>
      <c r="D74" s="11"/>
      <c r="E74" s="11"/>
      <c r="F74" s="11"/>
      <c r="G74" s="67"/>
    </row>
    <row r="75" spans="1:7" ht="66.75" hidden="1" customHeight="1" x14ac:dyDescent="0.3">
      <c r="A75" s="36" t="s">
        <v>91</v>
      </c>
      <c r="B75" s="37" t="s">
        <v>92</v>
      </c>
      <c r="C75" s="37"/>
      <c r="D75" s="11"/>
      <c r="E75" s="11"/>
      <c r="F75" s="11"/>
      <c r="G75" s="67"/>
    </row>
    <row r="76" spans="1:7" ht="50.25" customHeight="1" x14ac:dyDescent="0.3">
      <c r="A76" s="36" t="s">
        <v>93</v>
      </c>
      <c r="B76" s="37" t="s">
        <v>94</v>
      </c>
      <c r="C76" s="37"/>
      <c r="D76" s="22">
        <f t="shared" ref="D76:F76" si="24">D77</f>
        <v>5000</v>
      </c>
      <c r="E76" s="22">
        <f t="shared" si="24"/>
        <v>0</v>
      </c>
      <c r="F76" s="22">
        <f t="shared" si="24"/>
        <v>0</v>
      </c>
      <c r="G76" s="67"/>
    </row>
    <row r="77" spans="1:7" ht="46.5" customHeight="1" x14ac:dyDescent="0.3">
      <c r="A77" s="36" t="s">
        <v>95</v>
      </c>
      <c r="B77" s="37" t="s">
        <v>96</v>
      </c>
      <c r="C77" s="37"/>
      <c r="D77" s="11">
        <f>5000</f>
        <v>5000</v>
      </c>
      <c r="E77" s="11"/>
      <c r="F77" s="11"/>
      <c r="G77" s="67"/>
    </row>
    <row r="78" spans="1:7" ht="52.5" hidden="1" x14ac:dyDescent="0.3">
      <c r="A78" s="36" t="s">
        <v>97</v>
      </c>
      <c r="B78" s="38" t="s">
        <v>98</v>
      </c>
      <c r="C78" s="38"/>
      <c r="D78" s="11"/>
      <c r="E78" s="11"/>
      <c r="F78" s="11"/>
      <c r="G78" s="67"/>
    </row>
    <row r="79" spans="1:7" ht="78" hidden="1" x14ac:dyDescent="0.3">
      <c r="A79" s="14" t="s">
        <v>99</v>
      </c>
      <c r="B79" s="37" t="s">
        <v>100</v>
      </c>
      <c r="C79" s="37"/>
      <c r="D79" s="11"/>
      <c r="E79" s="11"/>
      <c r="F79" s="11"/>
      <c r="G79" s="67"/>
    </row>
    <row r="80" spans="1:7" ht="57.75" customHeight="1" x14ac:dyDescent="0.3">
      <c r="A80" s="9" t="s">
        <v>101</v>
      </c>
      <c r="B80" s="8" t="s">
        <v>102</v>
      </c>
      <c r="C80" s="8"/>
      <c r="D80" s="21">
        <f t="shared" ref="D80:F80" si="25">D81+D88</f>
        <v>25186100</v>
      </c>
      <c r="E80" s="21">
        <f t="shared" si="25"/>
        <v>16519600</v>
      </c>
      <c r="F80" s="21">
        <f t="shared" si="25"/>
        <v>16521200</v>
      </c>
      <c r="G80" s="67"/>
    </row>
    <row r="81" spans="1:7" ht="88.5" customHeight="1" x14ac:dyDescent="0.3">
      <c r="A81" s="36" t="s">
        <v>103</v>
      </c>
      <c r="B81" s="37" t="s">
        <v>104</v>
      </c>
      <c r="C81" s="37"/>
      <c r="D81" s="22">
        <f>D82+D86+D84</f>
        <v>22186100</v>
      </c>
      <c r="E81" s="22">
        <f t="shared" ref="E81:F81" si="26">E82+E86+E84</f>
        <v>13519600</v>
      </c>
      <c r="F81" s="22">
        <f t="shared" si="26"/>
        <v>13521200</v>
      </c>
      <c r="G81" s="67"/>
    </row>
    <row r="82" spans="1:7" ht="75.75" customHeight="1" x14ac:dyDescent="0.3">
      <c r="A82" s="36" t="s">
        <v>105</v>
      </c>
      <c r="B82" s="37" t="s">
        <v>106</v>
      </c>
      <c r="C82" s="37"/>
      <c r="D82" s="22">
        <f t="shared" ref="D82:F84" si="27">D83</f>
        <v>10940000</v>
      </c>
      <c r="E82" s="22">
        <f t="shared" si="27"/>
        <v>8500000</v>
      </c>
      <c r="F82" s="22">
        <f t="shared" si="27"/>
        <v>8500000</v>
      </c>
      <c r="G82" s="67"/>
    </row>
    <row r="83" spans="1:7" ht="93" customHeight="1" x14ac:dyDescent="0.3">
      <c r="A83" s="14" t="s">
        <v>398</v>
      </c>
      <c r="B83" s="37" t="s">
        <v>399</v>
      </c>
      <c r="C83" s="37"/>
      <c r="D83" s="22">
        <f>8500000+1700000+740000</f>
        <v>10940000</v>
      </c>
      <c r="E83" s="22">
        <v>8500000</v>
      </c>
      <c r="F83" s="22">
        <v>8500000</v>
      </c>
      <c r="G83" s="67">
        <v>740000</v>
      </c>
    </row>
    <row r="84" spans="1:7" ht="97.5" customHeight="1" x14ac:dyDescent="0.3">
      <c r="A84" s="39" t="s">
        <v>497</v>
      </c>
      <c r="B84" s="40" t="s">
        <v>498</v>
      </c>
      <c r="C84" s="37"/>
      <c r="D84" s="22">
        <f t="shared" si="27"/>
        <v>76100</v>
      </c>
      <c r="E84" s="22">
        <f t="shared" si="27"/>
        <v>69600</v>
      </c>
      <c r="F84" s="22">
        <f t="shared" si="27"/>
        <v>71200</v>
      </c>
      <c r="G84" s="67"/>
    </row>
    <row r="85" spans="1:7" ht="81.75" customHeight="1" x14ac:dyDescent="0.3">
      <c r="A85" s="39" t="s">
        <v>499</v>
      </c>
      <c r="B85" s="41" t="s">
        <v>500</v>
      </c>
      <c r="C85" s="37"/>
      <c r="D85" s="22">
        <f>68100+8000</f>
        <v>76100</v>
      </c>
      <c r="E85" s="22">
        <v>69600</v>
      </c>
      <c r="F85" s="22">
        <v>71200</v>
      </c>
      <c r="G85" s="67"/>
    </row>
    <row r="86" spans="1:7" ht="54.6" customHeight="1" x14ac:dyDescent="0.3">
      <c r="A86" s="36" t="s">
        <v>107</v>
      </c>
      <c r="B86" s="37" t="s">
        <v>608</v>
      </c>
      <c r="C86" s="37"/>
      <c r="D86" s="22">
        <f t="shared" ref="D86:F86" si="28">D87</f>
        <v>11170000</v>
      </c>
      <c r="E86" s="22">
        <f t="shared" si="28"/>
        <v>4950000</v>
      </c>
      <c r="F86" s="22">
        <f t="shared" si="28"/>
        <v>4950000</v>
      </c>
      <c r="G86" s="67"/>
    </row>
    <row r="87" spans="1:7" ht="55.5" customHeight="1" x14ac:dyDescent="0.3">
      <c r="A87" s="14" t="s">
        <v>400</v>
      </c>
      <c r="B87" s="37" t="s">
        <v>539</v>
      </c>
      <c r="C87" s="37"/>
      <c r="D87" s="11">
        <f>4950000+3700000+2520000</f>
        <v>11170000</v>
      </c>
      <c r="E87" s="11">
        <v>4950000</v>
      </c>
      <c r="F87" s="11">
        <v>4950000</v>
      </c>
      <c r="G87" s="67"/>
    </row>
    <row r="88" spans="1:7" ht="98.25" customHeight="1" x14ac:dyDescent="0.3">
      <c r="A88" s="36" t="s">
        <v>108</v>
      </c>
      <c r="B88" s="37" t="s">
        <v>109</v>
      </c>
      <c r="C88" s="37"/>
      <c r="D88" s="11">
        <f t="shared" ref="D88:F89" si="29">D89</f>
        <v>3000000</v>
      </c>
      <c r="E88" s="11">
        <f t="shared" si="29"/>
        <v>3000000</v>
      </c>
      <c r="F88" s="11">
        <f t="shared" si="29"/>
        <v>3000000</v>
      </c>
      <c r="G88" s="67"/>
    </row>
    <row r="89" spans="1:7" ht="93" customHeight="1" x14ac:dyDescent="0.3">
      <c r="A89" s="36" t="s">
        <v>110</v>
      </c>
      <c r="B89" s="37" t="s">
        <v>111</v>
      </c>
      <c r="C89" s="37"/>
      <c r="D89" s="11">
        <f t="shared" si="29"/>
        <v>3000000</v>
      </c>
      <c r="E89" s="11">
        <f t="shared" si="29"/>
        <v>3000000</v>
      </c>
      <c r="F89" s="11">
        <f t="shared" si="29"/>
        <v>3000000</v>
      </c>
      <c r="G89" s="67"/>
    </row>
    <row r="90" spans="1:7" ht="93" customHeight="1" x14ac:dyDescent="0.3">
      <c r="A90" s="36" t="s">
        <v>401</v>
      </c>
      <c r="B90" s="37" t="s">
        <v>402</v>
      </c>
      <c r="C90" s="37"/>
      <c r="D90" s="11">
        <v>3000000</v>
      </c>
      <c r="E90" s="11">
        <v>3000000</v>
      </c>
      <c r="F90" s="11">
        <v>3000000</v>
      </c>
      <c r="G90" s="67"/>
    </row>
    <row r="91" spans="1:7" ht="45" customHeight="1" x14ac:dyDescent="0.3">
      <c r="A91" s="9" t="s">
        <v>112</v>
      </c>
      <c r="B91" s="8" t="s">
        <v>113</v>
      </c>
      <c r="C91" s="8"/>
      <c r="D91" s="21">
        <f t="shared" ref="D91:F91" si="30">D92</f>
        <v>638605</v>
      </c>
      <c r="E91" s="21">
        <f t="shared" si="30"/>
        <v>298780</v>
      </c>
      <c r="F91" s="21">
        <f t="shared" si="30"/>
        <v>310740</v>
      </c>
      <c r="G91" s="67"/>
    </row>
    <row r="92" spans="1:7" ht="27.75" customHeight="1" x14ac:dyDescent="0.3">
      <c r="A92" s="36" t="s">
        <v>114</v>
      </c>
      <c r="B92" s="37" t="s">
        <v>115</v>
      </c>
      <c r="C92" s="37"/>
      <c r="D92" s="22">
        <f t="shared" ref="D92:F92" si="31">D93+D94+D95+D96</f>
        <v>638605</v>
      </c>
      <c r="E92" s="22">
        <f t="shared" si="31"/>
        <v>298780</v>
      </c>
      <c r="F92" s="22">
        <f t="shared" si="31"/>
        <v>310740</v>
      </c>
      <c r="G92" s="67"/>
    </row>
    <row r="93" spans="1:7" ht="38.25" customHeight="1" x14ac:dyDescent="0.3">
      <c r="A93" s="36" t="s">
        <v>116</v>
      </c>
      <c r="B93" s="37" t="s">
        <v>117</v>
      </c>
      <c r="C93" s="37"/>
      <c r="D93" s="11">
        <f>174010+12650+60560-58400</f>
        <v>188820</v>
      </c>
      <c r="E93" s="11">
        <v>180970</v>
      </c>
      <c r="F93" s="11">
        <v>188210</v>
      </c>
      <c r="G93" s="67">
        <v>-58400</v>
      </c>
    </row>
    <row r="94" spans="1:7" ht="38.25" hidden="1" customHeight="1" x14ac:dyDescent="0.3">
      <c r="A94" s="36" t="s">
        <v>118</v>
      </c>
      <c r="B94" s="37" t="s">
        <v>119</v>
      </c>
      <c r="C94" s="37"/>
      <c r="D94" s="11"/>
      <c r="E94" s="11"/>
      <c r="F94" s="11"/>
      <c r="G94" s="67"/>
    </row>
    <row r="95" spans="1:7" ht="31.5" customHeight="1" x14ac:dyDescent="0.3">
      <c r="A95" s="36" t="s">
        <v>120</v>
      </c>
      <c r="B95" s="37" t="s">
        <v>121</v>
      </c>
      <c r="C95" s="37"/>
      <c r="D95" s="11">
        <f>10360-4810</f>
        <v>5550</v>
      </c>
      <c r="E95" s="11">
        <v>10770</v>
      </c>
      <c r="F95" s="11">
        <v>11210</v>
      </c>
      <c r="G95" s="67"/>
    </row>
    <row r="96" spans="1:7" ht="39" customHeight="1" x14ac:dyDescent="0.3">
      <c r="A96" s="36" t="s">
        <v>122</v>
      </c>
      <c r="B96" s="37" t="s">
        <v>123</v>
      </c>
      <c r="C96" s="37"/>
      <c r="D96" s="11">
        <f t="shared" ref="D96:F96" si="32">D97+D98</f>
        <v>444235</v>
      </c>
      <c r="E96" s="11">
        <f t="shared" si="32"/>
        <v>107040</v>
      </c>
      <c r="F96" s="11">
        <f t="shared" si="32"/>
        <v>111320</v>
      </c>
      <c r="G96" s="67"/>
    </row>
    <row r="97" spans="1:7" ht="27" customHeight="1" x14ac:dyDescent="0.3">
      <c r="A97" s="36" t="s">
        <v>124</v>
      </c>
      <c r="B97" s="37" t="s">
        <v>125</v>
      </c>
      <c r="C97" s="37"/>
      <c r="D97" s="11">
        <f>30860+382340+121140-90105</f>
        <v>444235</v>
      </c>
      <c r="E97" s="11">
        <v>32090</v>
      </c>
      <c r="F97" s="11">
        <v>33370</v>
      </c>
      <c r="G97" s="67">
        <v>-90105</v>
      </c>
    </row>
    <row r="98" spans="1:7" ht="30" customHeight="1" x14ac:dyDescent="0.3">
      <c r="A98" s="36" t="s">
        <v>126</v>
      </c>
      <c r="B98" s="37" t="s">
        <v>127</v>
      </c>
      <c r="C98" s="37"/>
      <c r="D98" s="11">
        <f>72070-72070</f>
        <v>0</v>
      </c>
      <c r="E98" s="11">
        <v>74950</v>
      </c>
      <c r="F98" s="11">
        <v>77950</v>
      </c>
      <c r="G98" s="67"/>
    </row>
    <row r="99" spans="1:7" ht="40.5" customHeight="1" x14ac:dyDescent="0.3">
      <c r="A99" s="9" t="s">
        <v>128</v>
      </c>
      <c r="B99" s="8" t="s">
        <v>502</v>
      </c>
      <c r="C99" s="8"/>
      <c r="D99" s="21">
        <f t="shared" ref="D99:F99" si="33">D100+D103</f>
        <v>3397875</v>
      </c>
      <c r="E99" s="21">
        <f t="shared" si="33"/>
        <v>3257520</v>
      </c>
      <c r="F99" s="21">
        <f t="shared" si="33"/>
        <v>3347720</v>
      </c>
      <c r="G99" s="67"/>
    </row>
    <row r="100" spans="1:7" ht="29.25" customHeight="1" x14ac:dyDescent="0.3">
      <c r="A100" s="36" t="s">
        <v>129</v>
      </c>
      <c r="B100" s="37" t="s">
        <v>130</v>
      </c>
      <c r="C100" s="37"/>
      <c r="D100" s="22">
        <f t="shared" ref="D100:F101" si="34">D101</f>
        <v>3194440</v>
      </c>
      <c r="E100" s="22">
        <f t="shared" si="34"/>
        <v>3257520</v>
      </c>
      <c r="F100" s="22">
        <f t="shared" si="34"/>
        <v>3347720</v>
      </c>
      <c r="G100" s="67"/>
    </row>
    <row r="101" spans="1:7" ht="26.25" customHeight="1" x14ac:dyDescent="0.3">
      <c r="A101" s="36" t="s">
        <v>131</v>
      </c>
      <c r="B101" s="37" t="s">
        <v>132</v>
      </c>
      <c r="C101" s="37"/>
      <c r="D101" s="22">
        <f t="shared" si="34"/>
        <v>3194440</v>
      </c>
      <c r="E101" s="22">
        <f t="shared" si="34"/>
        <v>3257520</v>
      </c>
      <c r="F101" s="22">
        <f t="shared" si="34"/>
        <v>3347720</v>
      </c>
      <c r="G101" s="67"/>
    </row>
    <row r="102" spans="1:7" ht="40.5" customHeight="1" x14ac:dyDescent="0.3">
      <c r="A102" s="36" t="s">
        <v>403</v>
      </c>
      <c r="B102" s="37" t="s">
        <v>413</v>
      </c>
      <c r="C102" s="37"/>
      <c r="D102" s="22">
        <f>3134240+60200</f>
        <v>3194440</v>
      </c>
      <c r="E102" s="22">
        <v>3257520</v>
      </c>
      <c r="F102" s="22">
        <v>3347720</v>
      </c>
      <c r="G102" s="67"/>
    </row>
    <row r="103" spans="1:7" ht="19.5" customHeight="1" x14ac:dyDescent="0.3">
      <c r="A103" s="36" t="s">
        <v>133</v>
      </c>
      <c r="B103" s="37" t="s">
        <v>134</v>
      </c>
      <c r="C103" s="37"/>
      <c r="D103" s="22">
        <f t="shared" ref="D103:F103" si="35">D104+D106</f>
        <v>203435</v>
      </c>
      <c r="E103" s="22">
        <f t="shared" si="35"/>
        <v>0</v>
      </c>
      <c r="F103" s="22">
        <f t="shared" si="35"/>
        <v>0</v>
      </c>
      <c r="G103" s="67"/>
    </row>
    <row r="104" spans="1:7" ht="33" hidden="1" customHeight="1" x14ac:dyDescent="0.3">
      <c r="A104" s="36" t="s">
        <v>135</v>
      </c>
      <c r="B104" s="37" t="s">
        <v>136</v>
      </c>
      <c r="C104" s="37"/>
      <c r="D104" s="22">
        <f>D105</f>
        <v>0</v>
      </c>
      <c r="E104" s="22"/>
      <c r="F104" s="22"/>
      <c r="G104" s="67"/>
    </row>
    <row r="105" spans="1:7" ht="39.75" hidden="1" x14ac:dyDescent="0.3">
      <c r="A105" s="36" t="s">
        <v>493</v>
      </c>
      <c r="B105" s="37" t="s">
        <v>492</v>
      </c>
      <c r="C105" s="37"/>
      <c r="D105" s="22"/>
      <c r="E105" s="22"/>
      <c r="F105" s="22"/>
      <c r="G105" s="67"/>
    </row>
    <row r="106" spans="1:7" ht="29.25" customHeight="1" x14ac:dyDescent="0.3">
      <c r="A106" s="36" t="s">
        <v>137</v>
      </c>
      <c r="B106" s="37" t="s">
        <v>138</v>
      </c>
      <c r="C106" s="37"/>
      <c r="D106" s="22">
        <f t="shared" ref="D106:F106" si="36">D107</f>
        <v>203435</v>
      </c>
      <c r="E106" s="22">
        <f t="shared" si="36"/>
        <v>0</v>
      </c>
      <c r="F106" s="22">
        <f t="shared" si="36"/>
        <v>0</v>
      </c>
      <c r="G106" s="67"/>
    </row>
    <row r="107" spans="1:7" ht="37.5" customHeight="1" x14ac:dyDescent="0.3">
      <c r="A107" s="36" t="s">
        <v>404</v>
      </c>
      <c r="B107" s="37" t="s">
        <v>405</v>
      </c>
      <c r="C107" s="37"/>
      <c r="D107" s="11">
        <f>161800+10420+31215</f>
        <v>203435</v>
      </c>
      <c r="E107" s="11"/>
      <c r="F107" s="11"/>
      <c r="G107" s="67">
        <v>31215</v>
      </c>
    </row>
    <row r="108" spans="1:7" ht="47.25" customHeight="1" x14ac:dyDescent="0.3">
      <c r="A108" s="9" t="s">
        <v>139</v>
      </c>
      <c r="B108" s="8" t="s">
        <v>140</v>
      </c>
      <c r="C108" s="8"/>
      <c r="D108" s="21">
        <f t="shared" ref="D108:F108" si="37">D109+D117</f>
        <v>207000</v>
      </c>
      <c r="E108" s="21">
        <f t="shared" si="37"/>
        <v>300000</v>
      </c>
      <c r="F108" s="21">
        <f t="shared" si="37"/>
        <v>300000</v>
      </c>
      <c r="G108" s="67"/>
    </row>
    <row r="109" spans="1:7" ht="87.75" customHeight="1" x14ac:dyDescent="0.3">
      <c r="A109" s="42" t="s">
        <v>141</v>
      </c>
      <c r="B109" s="37" t="s">
        <v>503</v>
      </c>
      <c r="C109" s="37"/>
      <c r="D109" s="21">
        <f>D112+D116</f>
        <v>88000</v>
      </c>
      <c r="E109" s="21">
        <f t="shared" ref="E109:F109" si="38">E112+E116</f>
        <v>250000</v>
      </c>
      <c r="F109" s="21">
        <f t="shared" si="38"/>
        <v>250000</v>
      </c>
      <c r="G109" s="67"/>
    </row>
    <row r="110" spans="1:7" ht="93.75" hidden="1" customHeight="1" x14ac:dyDescent="0.3">
      <c r="A110" s="42" t="s">
        <v>504</v>
      </c>
      <c r="B110" s="37" t="s">
        <v>505</v>
      </c>
      <c r="C110" s="37"/>
      <c r="D110" s="22"/>
      <c r="E110" s="22"/>
      <c r="F110" s="22"/>
      <c r="G110" s="67"/>
    </row>
    <row r="111" spans="1:7" ht="78.75" hidden="1" customHeight="1" x14ac:dyDescent="0.3">
      <c r="A111" s="42" t="s">
        <v>519</v>
      </c>
      <c r="B111" s="37" t="s">
        <v>506</v>
      </c>
      <c r="C111" s="37"/>
      <c r="D111" s="22"/>
      <c r="E111" s="22"/>
      <c r="F111" s="22"/>
      <c r="G111" s="67"/>
    </row>
    <row r="112" spans="1:7" ht="92.25" customHeight="1" x14ac:dyDescent="0.3">
      <c r="A112" s="42" t="s">
        <v>406</v>
      </c>
      <c r="B112" s="37" t="s">
        <v>484</v>
      </c>
      <c r="C112" s="37"/>
      <c r="D112" s="22">
        <f>250000-162000</f>
        <v>88000</v>
      </c>
      <c r="E112" s="22">
        <v>250000</v>
      </c>
      <c r="F112" s="22">
        <v>250000</v>
      </c>
      <c r="G112" s="67">
        <v>-162000</v>
      </c>
    </row>
    <row r="113" spans="1:7" ht="53.25" hidden="1" customHeight="1" x14ac:dyDescent="0.3">
      <c r="A113" s="42" t="s">
        <v>142</v>
      </c>
      <c r="B113" s="37" t="s">
        <v>143</v>
      </c>
      <c r="C113" s="37"/>
      <c r="D113" s="22"/>
      <c r="E113" s="22"/>
      <c r="F113" s="22"/>
      <c r="G113" s="67"/>
    </row>
    <row r="114" spans="1:7" ht="90.75" hidden="1" customHeight="1" x14ac:dyDescent="0.3">
      <c r="A114" s="42" t="s">
        <v>144</v>
      </c>
      <c r="B114" s="37" t="s">
        <v>145</v>
      </c>
      <c r="C114" s="37"/>
      <c r="D114" s="22"/>
      <c r="E114" s="22"/>
      <c r="F114" s="22"/>
      <c r="G114" s="67"/>
    </row>
    <row r="115" spans="1:7" ht="81.75" hidden="1" customHeight="1" x14ac:dyDescent="0.3">
      <c r="A115" s="42" t="s">
        <v>146</v>
      </c>
      <c r="B115" s="37" t="s">
        <v>147</v>
      </c>
      <c r="C115" s="37"/>
      <c r="D115" s="22"/>
      <c r="E115" s="22"/>
      <c r="F115" s="22"/>
      <c r="G115" s="67"/>
    </row>
    <row r="116" spans="1:7" ht="93.75" hidden="1" customHeight="1" x14ac:dyDescent="0.3">
      <c r="A116" s="42" t="s">
        <v>148</v>
      </c>
      <c r="B116" s="37" t="s">
        <v>149</v>
      </c>
      <c r="C116" s="37"/>
      <c r="D116" s="22"/>
      <c r="E116" s="22"/>
      <c r="F116" s="22"/>
      <c r="G116" s="67"/>
    </row>
    <row r="117" spans="1:7" ht="42.75" customHeight="1" x14ac:dyDescent="0.3">
      <c r="A117" s="42" t="s">
        <v>150</v>
      </c>
      <c r="B117" s="37" t="s">
        <v>151</v>
      </c>
      <c r="C117" s="37"/>
      <c r="D117" s="21">
        <f t="shared" ref="D117:F117" si="39">D118+D120</f>
        <v>119000</v>
      </c>
      <c r="E117" s="21">
        <f t="shared" si="39"/>
        <v>50000</v>
      </c>
      <c r="F117" s="21">
        <f t="shared" si="39"/>
        <v>50000</v>
      </c>
      <c r="G117" s="67"/>
    </row>
    <row r="118" spans="1:7" ht="37.15" customHeight="1" x14ac:dyDescent="0.3">
      <c r="A118" s="42" t="s">
        <v>152</v>
      </c>
      <c r="B118" s="37" t="s">
        <v>153</v>
      </c>
      <c r="C118" s="37"/>
      <c r="D118" s="22">
        <f t="shared" ref="D118:F118" si="40">D119</f>
        <v>119000</v>
      </c>
      <c r="E118" s="22">
        <f t="shared" si="40"/>
        <v>50000</v>
      </c>
      <c r="F118" s="22">
        <f t="shared" si="40"/>
        <v>50000</v>
      </c>
      <c r="G118" s="67"/>
    </row>
    <row r="119" spans="1:7" ht="54" customHeight="1" x14ac:dyDescent="0.3">
      <c r="A119" s="42" t="s">
        <v>467</v>
      </c>
      <c r="B119" s="37" t="s">
        <v>407</v>
      </c>
      <c r="C119" s="37"/>
      <c r="D119" s="22">
        <f>50000+25000+44000</f>
        <v>119000</v>
      </c>
      <c r="E119" s="22">
        <v>50000</v>
      </c>
      <c r="F119" s="22">
        <v>50000</v>
      </c>
      <c r="G119" s="67">
        <v>44000</v>
      </c>
    </row>
    <row r="120" spans="1:7" ht="50.25" hidden="1" customHeight="1" x14ac:dyDescent="0.3">
      <c r="A120" s="42" t="s">
        <v>154</v>
      </c>
      <c r="B120" s="37" t="s">
        <v>155</v>
      </c>
      <c r="C120" s="37"/>
      <c r="D120" s="22"/>
      <c r="E120" s="22"/>
      <c r="F120" s="22"/>
      <c r="G120" s="67"/>
    </row>
    <row r="121" spans="1:7" ht="21" hidden="1" customHeight="1" x14ac:dyDescent="0.3">
      <c r="A121" s="42" t="s">
        <v>156</v>
      </c>
      <c r="B121" s="37" t="s">
        <v>157</v>
      </c>
      <c r="C121" s="37"/>
      <c r="D121" s="22"/>
      <c r="E121" s="22"/>
      <c r="F121" s="22"/>
      <c r="G121" s="67"/>
    </row>
    <row r="122" spans="1:7" ht="32.25" customHeight="1" x14ac:dyDescent="0.3">
      <c r="A122" s="9" t="s">
        <v>158</v>
      </c>
      <c r="B122" s="8" t="s">
        <v>159</v>
      </c>
      <c r="C122" s="8"/>
      <c r="D122" s="21">
        <f>D123+D173+D175+D184+D185+D199</f>
        <v>3523387.0700000003</v>
      </c>
      <c r="E122" s="21">
        <f>E123+E173+E175+E184+E185+E199</f>
        <v>62500</v>
      </c>
      <c r="F122" s="21">
        <f>F123+F173+F175+F184+F185+F199</f>
        <v>62500</v>
      </c>
      <c r="G122" s="67"/>
    </row>
    <row r="123" spans="1:7" ht="54" customHeight="1" x14ac:dyDescent="0.3">
      <c r="A123" s="36" t="s">
        <v>160</v>
      </c>
      <c r="B123" s="37" t="s">
        <v>161</v>
      </c>
      <c r="C123" s="37"/>
      <c r="D123" s="22">
        <f>D124+D127+D130+D133+D136+D139+D142+D145+D147+D150+D153+D157+D159+D162+D165+D168+D171</f>
        <v>2468947.0700000003</v>
      </c>
      <c r="E123" s="22">
        <f t="shared" ref="E123:F123" si="41">E124+E127+E130+E133+E136+E139+E142+E145+E147+E150+E153+E157+E159+E162+E165+E168+E171</f>
        <v>13500</v>
      </c>
      <c r="F123" s="22">
        <f t="shared" si="41"/>
        <v>13500</v>
      </c>
      <c r="G123" s="67"/>
    </row>
    <row r="124" spans="1:7" ht="66.75" customHeight="1" x14ac:dyDescent="0.3">
      <c r="A124" s="36" t="s">
        <v>162</v>
      </c>
      <c r="B124" s="37" t="s">
        <v>163</v>
      </c>
      <c r="C124" s="37"/>
      <c r="D124" s="22">
        <f t="shared" ref="D124:F124" si="42">D125+D126</f>
        <v>11100</v>
      </c>
      <c r="E124" s="22">
        <f t="shared" si="42"/>
        <v>8000</v>
      </c>
      <c r="F124" s="22">
        <f t="shared" si="42"/>
        <v>8000</v>
      </c>
      <c r="G124" s="67"/>
    </row>
    <row r="125" spans="1:7" ht="90" customHeight="1" x14ac:dyDescent="0.3">
      <c r="A125" s="36" t="s">
        <v>164</v>
      </c>
      <c r="B125" s="37" t="s">
        <v>165</v>
      </c>
      <c r="C125" s="37"/>
      <c r="D125" s="22">
        <f>8000+1500+1600</f>
        <v>11100</v>
      </c>
      <c r="E125" s="22">
        <v>8000</v>
      </c>
      <c r="F125" s="22">
        <v>8000</v>
      </c>
      <c r="G125" s="67">
        <v>1600</v>
      </c>
    </row>
    <row r="126" spans="1:7" ht="12.75" hidden="1" customHeight="1" x14ac:dyDescent="0.3">
      <c r="A126" s="36" t="s">
        <v>166</v>
      </c>
      <c r="B126" s="37" t="s">
        <v>167</v>
      </c>
      <c r="C126" s="37"/>
      <c r="D126" s="22"/>
      <c r="E126" s="22"/>
      <c r="F126" s="22"/>
      <c r="G126" s="67"/>
    </row>
    <row r="127" spans="1:7" ht="78.75" customHeight="1" x14ac:dyDescent="0.3">
      <c r="A127" s="36" t="s">
        <v>168</v>
      </c>
      <c r="B127" s="37" t="s">
        <v>169</v>
      </c>
      <c r="C127" s="37"/>
      <c r="D127" s="22">
        <f t="shared" ref="D127:F127" si="43">D128+D129</f>
        <v>80151.070000000007</v>
      </c>
      <c r="E127" s="22">
        <f t="shared" si="43"/>
        <v>4000</v>
      </c>
      <c r="F127" s="22">
        <f t="shared" si="43"/>
        <v>4000</v>
      </c>
      <c r="G127" s="67"/>
    </row>
    <row r="128" spans="1:7" ht="117" customHeight="1" x14ac:dyDescent="0.3">
      <c r="A128" s="36" t="s">
        <v>170</v>
      </c>
      <c r="B128" s="37" t="s">
        <v>171</v>
      </c>
      <c r="C128" s="37"/>
      <c r="D128" s="22">
        <f>4000+19140+54.08+52959.81+3997.11+0.07</f>
        <v>80151.070000000007</v>
      </c>
      <c r="E128" s="22">
        <v>4000</v>
      </c>
      <c r="F128" s="22">
        <v>4000</v>
      </c>
      <c r="G128" s="67">
        <f>3997.11+0.07</f>
        <v>3997.1800000000003</v>
      </c>
    </row>
    <row r="129" spans="1:7" ht="13.5" hidden="1" customHeight="1" x14ac:dyDescent="0.3">
      <c r="A129" s="36" t="s">
        <v>172</v>
      </c>
      <c r="B129" s="37" t="s">
        <v>173</v>
      </c>
      <c r="C129" s="37"/>
      <c r="D129" s="22"/>
      <c r="E129" s="22"/>
      <c r="F129" s="22"/>
      <c r="G129" s="67"/>
    </row>
    <row r="130" spans="1:7" ht="68.25" customHeight="1" x14ac:dyDescent="0.3">
      <c r="A130" s="36" t="s">
        <v>174</v>
      </c>
      <c r="B130" s="37" t="s">
        <v>175</v>
      </c>
      <c r="C130" s="37"/>
      <c r="D130" s="22">
        <f t="shared" ref="D130:F130" si="44">D131+D132</f>
        <v>26209</v>
      </c>
      <c r="E130" s="22">
        <f t="shared" si="44"/>
        <v>0</v>
      </c>
      <c r="F130" s="22">
        <f t="shared" si="44"/>
        <v>0</v>
      </c>
      <c r="G130" s="67"/>
    </row>
    <row r="131" spans="1:7" ht="92.25" customHeight="1" x14ac:dyDescent="0.3">
      <c r="A131" s="36" t="s">
        <v>176</v>
      </c>
      <c r="B131" s="37" t="s">
        <v>177</v>
      </c>
      <c r="C131" s="37"/>
      <c r="D131" s="22">
        <f>913+300+24996</f>
        <v>26209</v>
      </c>
      <c r="E131" s="22"/>
      <c r="F131" s="22"/>
      <c r="G131" s="67">
        <v>24996</v>
      </c>
    </row>
    <row r="132" spans="1:7" ht="70.5" hidden="1" customHeight="1" x14ac:dyDescent="0.3">
      <c r="A132" s="36" t="s">
        <v>178</v>
      </c>
      <c r="B132" s="37" t="s">
        <v>179</v>
      </c>
      <c r="C132" s="37"/>
      <c r="D132" s="22"/>
      <c r="E132" s="22"/>
      <c r="F132" s="22"/>
      <c r="G132" s="67"/>
    </row>
    <row r="133" spans="1:7" ht="69" customHeight="1" x14ac:dyDescent="0.3">
      <c r="A133" s="36" t="s">
        <v>180</v>
      </c>
      <c r="B133" s="37" t="s">
        <v>181</v>
      </c>
      <c r="C133" s="37"/>
      <c r="D133" s="22">
        <f t="shared" ref="D133:F133" si="45">D134+D135</f>
        <v>2000</v>
      </c>
      <c r="E133" s="22">
        <f t="shared" si="45"/>
        <v>0</v>
      </c>
      <c r="F133" s="22">
        <f t="shared" si="45"/>
        <v>0</v>
      </c>
      <c r="G133" s="67"/>
    </row>
    <row r="134" spans="1:7" ht="96.75" customHeight="1" x14ac:dyDescent="0.3">
      <c r="A134" s="36" t="s">
        <v>182</v>
      </c>
      <c r="B134" s="37" t="s">
        <v>183</v>
      </c>
      <c r="C134" s="37"/>
      <c r="D134" s="22">
        <v>2000</v>
      </c>
      <c r="E134" s="22"/>
      <c r="F134" s="22"/>
      <c r="G134" s="67">
        <v>2000</v>
      </c>
    </row>
    <row r="135" spans="1:7" ht="75.75" hidden="1" customHeight="1" x14ac:dyDescent="0.3">
      <c r="A135" s="36" t="s">
        <v>184</v>
      </c>
      <c r="B135" s="37" t="s">
        <v>185</v>
      </c>
      <c r="C135" s="37"/>
      <c r="D135" s="22"/>
      <c r="E135" s="22"/>
      <c r="F135" s="22"/>
      <c r="G135" s="67"/>
    </row>
    <row r="136" spans="1:7" ht="70.5" hidden="1" customHeight="1" x14ac:dyDescent="0.3">
      <c r="A136" s="36" t="s">
        <v>186</v>
      </c>
      <c r="B136" s="37" t="s">
        <v>187</v>
      </c>
      <c r="C136" s="37"/>
      <c r="D136" s="22"/>
      <c r="E136" s="22"/>
      <c r="F136" s="22"/>
      <c r="G136" s="67"/>
    </row>
    <row r="137" spans="1:7" ht="77.25" hidden="1" customHeight="1" x14ac:dyDescent="0.3">
      <c r="A137" s="36" t="s">
        <v>188</v>
      </c>
      <c r="B137" s="37" t="s">
        <v>189</v>
      </c>
      <c r="C137" s="37"/>
      <c r="D137" s="22"/>
      <c r="E137" s="22"/>
      <c r="F137" s="22"/>
      <c r="G137" s="67"/>
    </row>
    <row r="138" spans="1:7" ht="87.75" hidden="1" customHeight="1" x14ac:dyDescent="0.3">
      <c r="A138" s="36" t="s">
        <v>190</v>
      </c>
      <c r="B138" s="37" t="s">
        <v>191</v>
      </c>
      <c r="C138" s="37"/>
      <c r="D138" s="22"/>
      <c r="E138" s="22"/>
      <c r="F138" s="22"/>
      <c r="G138" s="67"/>
    </row>
    <row r="139" spans="1:7" ht="67.5" customHeight="1" x14ac:dyDescent="0.3">
      <c r="A139" s="36" t="s">
        <v>192</v>
      </c>
      <c r="B139" s="37" t="s">
        <v>193</v>
      </c>
      <c r="C139" s="37"/>
      <c r="D139" s="22">
        <f>D140</f>
        <v>3000</v>
      </c>
      <c r="E139" s="22">
        <f t="shared" ref="E139:F139" si="46">E140</f>
        <v>0</v>
      </c>
      <c r="F139" s="22">
        <f t="shared" si="46"/>
        <v>0</v>
      </c>
      <c r="G139" s="67"/>
    </row>
    <row r="140" spans="1:7" ht="87.75" customHeight="1" x14ac:dyDescent="0.3">
      <c r="A140" s="36" t="s">
        <v>194</v>
      </c>
      <c r="B140" s="37" t="s">
        <v>195</v>
      </c>
      <c r="C140" s="37"/>
      <c r="D140" s="22">
        <v>3000</v>
      </c>
      <c r="E140" s="22"/>
      <c r="F140" s="22"/>
      <c r="G140" s="67"/>
    </row>
    <row r="141" spans="1:7" ht="76.5" hidden="1" customHeight="1" x14ac:dyDescent="0.3">
      <c r="A141" s="36" t="s">
        <v>196</v>
      </c>
      <c r="B141" s="37" t="s">
        <v>197</v>
      </c>
      <c r="C141" s="37"/>
      <c r="D141" s="22"/>
      <c r="E141" s="22"/>
      <c r="F141" s="22"/>
      <c r="G141" s="67"/>
    </row>
    <row r="142" spans="1:7" ht="54.75" hidden="1" customHeight="1" x14ac:dyDescent="0.3">
      <c r="A142" s="36" t="s">
        <v>198</v>
      </c>
      <c r="B142" s="37" t="s">
        <v>199</v>
      </c>
      <c r="C142" s="37"/>
      <c r="D142" s="22"/>
      <c r="E142" s="22"/>
      <c r="F142" s="22"/>
      <c r="G142" s="67"/>
    </row>
    <row r="143" spans="1:7" ht="75.75" hidden="1" customHeight="1" x14ac:dyDescent="0.3">
      <c r="A143" s="36" t="s">
        <v>200</v>
      </c>
      <c r="B143" s="37" t="s">
        <v>201</v>
      </c>
      <c r="C143" s="37"/>
      <c r="D143" s="22"/>
      <c r="E143" s="22"/>
      <c r="F143" s="22"/>
      <c r="G143" s="67"/>
    </row>
    <row r="144" spans="1:7" ht="72.75" hidden="1" customHeight="1" x14ac:dyDescent="0.3">
      <c r="A144" s="36" t="s">
        <v>202</v>
      </c>
      <c r="B144" s="37" t="s">
        <v>203</v>
      </c>
      <c r="C144" s="37"/>
      <c r="D144" s="22"/>
      <c r="E144" s="22"/>
      <c r="F144" s="22"/>
      <c r="G144" s="67"/>
    </row>
    <row r="145" spans="1:7" ht="63" hidden="1" customHeight="1" x14ac:dyDescent="0.3">
      <c r="A145" s="36" t="s">
        <v>204</v>
      </c>
      <c r="B145" s="37" t="s">
        <v>205</v>
      </c>
      <c r="C145" s="37"/>
      <c r="D145" s="22"/>
      <c r="E145" s="22"/>
      <c r="F145" s="22"/>
      <c r="G145" s="67"/>
    </row>
    <row r="146" spans="1:7" ht="85.5" hidden="1" customHeight="1" x14ac:dyDescent="0.3">
      <c r="A146" s="36" t="s">
        <v>206</v>
      </c>
      <c r="B146" s="37" t="s">
        <v>207</v>
      </c>
      <c r="C146" s="37"/>
      <c r="D146" s="22"/>
      <c r="E146" s="22"/>
      <c r="F146" s="22"/>
      <c r="G146" s="67"/>
    </row>
    <row r="147" spans="1:7" ht="70.5" hidden="1" customHeight="1" x14ac:dyDescent="0.3">
      <c r="A147" s="36" t="s">
        <v>208</v>
      </c>
      <c r="B147" s="37" t="s">
        <v>209</v>
      </c>
      <c r="C147" s="37"/>
      <c r="D147" s="22">
        <f t="shared" ref="D147:F147" si="47">D148</f>
        <v>0</v>
      </c>
      <c r="E147" s="22">
        <f t="shared" si="47"/>
        <v>0</v>
      </c>
      <c r="F147" s="22">
        <f t="shared" si="47"/>
        <v>0</v>
      </c>
      <c r="G147" s="67"/>
    </row>
    <row r="148" spans="1:7" ht="85.5" hidden="1" customHeight="1" x14ac:dyDescent="0.3">
      <c r="A148" s="36" t="s">
        <v>210</v>
      </c>
      <c r="B148" s="37" t="s">
        <v>211</v>
      </c>
      <c r="C148" s="37"/>
      <c r="D148" s="22"/>
      <c r="E148" s="22"/>
      <c r="F148" s="22"/>
      <c r="G148" s="67"/>
    </row>
    <row r="149" spans="1:7" ht="72.75" hidden="1" customHeight="1" x14ac:dyDescent="0.3">
      <c r="A149" s="36" t="s">
        <v>212</v>
      </c>
      <c r="B149" s="37" t="s">
        <v>213</v>
      </c>
      <c r="C149" s="37"/>
      <c r="D149" s="22"/>
      <c r="E149" s="22"/>
      <c r="F149" s="22"/>
      <c r="G149" s="67"/>
    </row>
    <row r="150" spans="1:7" ht="85.5" customHeight="1" x14ac:dyDescent="0.3">
      <c r="A150" s="36" t="s">
        <v>214</v>
      </c>
      <c r="B150" s="37" t="s">
        <v>215</v>
      </c>
      <c r="C150" s="37"/>
      <c r="D150" s="10">
        <f t="shared" ref="D150:F150" si="48">D151</f>
        <v>100000</v>
      </c>
      <c r="E150" s="10">
        <f t="shared" si="48"/>
        <v>0</v>
      </c>
      <c r="F150" s="10">
        <f t="shared" si="48"/>
        <v>0</v>
      </c>
      <c r="G150" s="67"/>
    </row>
    <row r="151" spans="1:7" ht="110.25" customHeight="1" x14ac:dyDescent="0.3">
      <c r="A151" s="36" t="s">
        <v>216</v>
      </c>
      <c r="B151" s="37" t="s">
        <v>217</v>
      </c>
      <c r="C151" s="37"/>
      <c r="D151" s="22">
        <f>25000+75000</f>
        <v>100000</v>
      </c>
      <c r="E151" s="22"/>
      <c r="F151" s="22"/>
      <c r="G151" s="67"/>
    </row>
    <row r="152" spans="1:7" ht="86.45" hidden="1" customHeight="1" x14ac:dyDescent="0.3">
      <c r="A152" s="36" t="s">
        <v>218</v>
      </c>
      <c r="B152" s="37" t="s">
        <v>219</v>
      </c>
      <c r="C152" s="37"/>
      <c r="D152" s="22"/>
      <c r="E152" s="22"/>
      <c r="F152" s="22"/>
      <c r="G152" s="67"/>
    </row>
    <row r="153" spans="1:7" ht="96.75" customHeight="1" x14ac:dyDescent="0.3">
      <c r="A153" s="36" t="s">
        <v>220</v>
      </c>
      <c r="B153" s="37" t="s">
        <v>221</v>
      </c>
      <c r="C153" s="37"/>
      <c r="D153" s="22">
        <f t="shared" ref="D153:F153" si="49">D154+D155+D156</f>
        <v>1717150</v>
      </c>
      <c r="E153" s="22">
        <f t="shared" si="49"/>
        <v>0</v>
      </c>
      <c r="F153" s="22">
        <f t="shared" si="49"/>
        <v>0</v>
      </c>
      <c r="G153" s="67"/>
    </row>
    <row r="154" spans="1:7" ht="126.75" customHeight="1" x14ac:dyDescent="0.3">
      <c r="A154" s="36" t="s">
        <v>222</v>
      </c>
      <c r="B154" s="37" t="s">
        <v>223</v>
      </c>
      <c r="C154" s="37"/>
      <c r="D154" s="22">
        <f>1146575+570575</f>
        <v>1717150</v>
      </c>
      <c r="E154" s="22"/>
      <c r="F154" s="22"/>
      <c r="G154" s="67">
        <v>570575</v>
      </c>
    </row>
    <row r="155" spans="1:7" ht="105" hidden="1" customHeight="1" x14ac:dyDescent="0.3">
      <c r="A155" s="36" t="s">
        <v>224</v>
      </c>
      <c r="B155" s="37" t="s">
        <v>225</v>
      </c>
      <c r="C155" s="37"/>
      <c r="D155" s="22"/>
      <c r="E155" s="22"/>
      <c r="F155" s="22"/>
      <c r="G155" s="67"/>
    </row>
    <row r="156" spans="1:7" ht="208.5" customHeight="1" x14ac:dyDescent="0.3">
      <c r="A156" s="36" t="s">
        <v>226</v>
      </c>
      <c r="B156" s="37" t="s">
        <v>227</v>
      </c>
      <c r="C156" s="37"/>
      <c r="D156" s="22">
        <f>5000-5000</f>
        <v>0</v>
      </c>
      <c r="E156" s="22"/>
      <c r="F156" s="22"/>
      <c r="G156" s="67">
        <v>-5000</v>
      </c>
    </row>
    <row r="157" spans="1:7" ht="61.5" hidden="1" customHeight="1" x14ac:dyDescent="0.3">
      <c r="A157" s="36" t="s">
        <v>228</v>
      </c>
      <c r="B157" s="37" t="s">
        <v>229</v>
      </c>
      <c r="C157" s="37"/>
      <c r="D157" s="22"/>
      <c r="E157" s="22"/>
      <c r="F157" s="22"/>
      <c r="G157" s="67"/>
    </row>
    <row r="158" spans="1:7" ht="78" hidden="1" x14ac:dyDescent="0.3">
      <c r="A158" s="36" t="s">
        <v>230</v>
      </c>
      <c r="B158" s="37" t="s">
        <v>231</v>
      </c>
      <c r="C158" s="37"/>
      <c r="D158" s="22"/>
      <c r="E158" s="22"/>
      <c r="F158" s="22"/>
      <c r="G158" s="67"/>
    </row>
    <row r="159" spans="1:7" ht="66.75" customHeight="1" x14ac:dyDescent="0.3">
      <c r="A159" s="36" t="s">
        <v>232</v>
      </c>
      <c r="B159" s="37" t="s">
        <v>233</v>
      </c>
      <c r="C159" s="37"/>
      <c r="D159" s="22">
        <f t="shared" ref="D159:F159" si="50">D160</f>
        <v>2900</v>
      </c>
      <c r="E159" s="22">
        <f t="shared" si="50"/>
        <v>0</v>
      </c>
      <c r="F159" s="22">
        <f t="shared" si="50"/>
        <v>0</v>
      </c>
      <c r="G159" s="67"/>
    </row>
    <row r="160" spans="1:7" ht="102" customHeight="1" x14ac:dyDescent="0.3">
      <c r="A160" s="36" t="s">
        <v>234</v>
      </c>
      <c r="B160" s="37" t="s">
        <v>235</v>
      </c>
      <c r="C160" s="37"/>
      <c r="D160" s="22">
        <f>2000+900</f>
        <v>2900</v>
      </c>
      <c r="E160" s="22">
        <v>0</v>
      </c>
      <c r="F160" s="22">
        <v>0</v>
      </c>
      <c r="G160" s="67"/>
    </row>
    <row r="161" spans="1:7" ht="71.25" hidden="1" customHeight="1" x14ac:dyDescent="0.3">
      <c r="A161" s="36" t="s">
        <v>236</v>
      </c>
      <c r="B161" s="37" t="s">
        <v>237</v>
      </c>
      <c r="C161" s="37"/>
      <c r="D161" s="22"/>
      <c r="E161" s="22"/>
      <c r="F161" s="22"/>
      <c r="G161" s="67"/>
    </row>
    <row r="162" spans="1:7" ht="96.75" hidden="1" customHeight="1" x14ac:dyDescent="0.3">
      <c r="A162" s="36" t="s">
        <v>238</v>
      </c>
      <c r="B162" s="37" t="s">
        <v>239</v>
      </c>
      <c r="C162" s="37"/>
      <c r="D162" s="22"/>
      <c r="E162" s="22"/>
      <c r="F162" s="22"/>
      <c r="G162" s="67"/>
    </row>
    <row r="163" spans="1:7" ht="108.75" hidden="1" customHeight="1" x14ac:dyDescent="0.3">
      <c r="A163" s="36" t="s">
        <v>240</v>
      </c>
      <c r="B163" s="37" t="s">
        <v>241</v>
      </c>
      <c r="C163" s="37"/>
      <c r="D163" s="22"/>
      <c r="E163" s="22"/>
      <c r="F163" s="22"/>
      <c r="G163" s="67"/>
    </row>
    <row r="164" spans="1:7" ht="99.75" hidden="1" customHeight="1" x14ac:dyDescent="0.3">
      <c r="A164" s="36" t="s">
        <v>242</v>
      </c>
      <c r="B164" s="37" t="s">
        <v>243</v>
      </c>
      <c r="C164" s="37"/>
      <c r="D164" s="22"/>
      <c r="E164" s="22"/>
      <c r="F164" s="22"/>
      <c r="G164" s="67"/>
    </row>
    <row r="165" spans="1:7" ht="73.5" customHeight="1" x14ac:dyDescent="0.3">
      <c r="A165" s="36" t="s">
        <v>244</v>
      </c>
      <c r="B165" s="37" t="s">
        <v>245</v>
      </c>
      <c r="C165" s="37"/>
      <c r="D165" s="22">
        <f t="shared" ref="D165:F165" si="51">D166</f>
        <v>258232</v>
      </c>
      <c r="E165" s="22">
        <f t="shared" si="51"/>
        <v>0</v>
      </c>
      <c r="F165" s="22">
        <f t="shared" si="51"/>
        <v>0</v>
      </c>
      <c r="G165" s="67"/>
    </row>
    <row r="166" spans="1:7" ht="94.5" customHeight="1" x14ac:dyDescent="0.3">
      <c r="A166" s="36" t="s">
        <v>246</v>
      </c>
      <c r="B166" s="37" t="s">
        <v>247</v>
      </c>
      <c r="C166" s="37"/>
      <c r="D166" s="22">
        <f>101526+49374+107332</f>
        <v>258232</v>
      </c>
      <c r="E166" s="22"/>
      <c r="F166" s="22"/>
      <c r="G166" s="67">
        <v>107332</v>
      </c>
    </row>
    <row r="167" spans="1:7" ht="70.5" hidden="1" customHeight="1" x14ac:dyDescent="0.3">
      <c r="A167" s="36" t="s">
        <v>248</v>
      </c>
      <c r="B167" s="37" t="s">
        <v>249</v>
      </c>
      <c r="C167" s="37"/>
      <c r="D167" s="22"/>
      <c r="E167" s="22"/>
      <c r="F167" s="22"/>
      <c r="G167" s="67"/>
    </row>
    <row r="168" spans="1:7" ht="84.75" customHeight="1" x14ac:dyDescent="0.3">
      <c r="A168" s="36" t="s">
        <v>250</v>
      </c>
      <c r="B168" s="37" t="s">
        <v>251</v>
      </c>
      <c r="C168" s="37"/>
      <c r="D168" s="22">
        <f t="shared" ref="D168:F168" si="52">D169+D170</f>
        <v>268205</v>
      </c>
      <c r="E168" s="22">
        <f t="shared" si="52"/>
        <v>1500</v>
      </c>
      <c r="F168" s="22">
        <f t="shared" si="52"/>
        <v>1500</v>
      </c>
      <c r="G168" s="67"/>
    </row>
    <row r="169" spans="1:7" ht="105.75" customHeight="1" x14ac:dyDescent="0.3">
      <c r="A169" s="36" t="s">
        <v>252</v>
      </c>
      <c r="B169" s="37" t="s">
        <v>253</v>
      </c>
      <c r="C169" s="37"/>
      <c r="D169" s="22">
        <f>1500+46916+152134+67655</f>
        <v>268205</v>
      </c>
      <c r="E169" s="22">
        <v>1500</v>
      </c>
      <c r="F169" s="22">
        <v>1500</v>
      </c>
      <c r="G169" s="67">
        <v>67655</v>
      </c>
    </row>
    <row r="170" spans="1:7" ht="90.75" hidden="1" customHeight="1" x14ac:dyDescent="0.3">
      <c r="A170" s="36" t="s">
        <v>254</v>
      </c>
      <c r="B170" s="37" t="s">
        <v>255</v>
      </c>
      <c r="C170" s="37"/>
      <c r="D170" s="22"/>
      <c r="E170" s="22"/>
      <c r="F170" s="22"/>
      <c r="G170" s="67"/>
    </row>
    <row r="171" spans="1:7" ht="48.75" hidden="1" customHeight="1" x14ac:dyDescent="0.3">
      <c r="A171" s="36" t="s">
        <v>256</v>
      </c>
      <c r="B171" s="37" t="s">
        <v>257</v>
      </c>
      <c r="C171" s="37"/>
      <c r="D171" s="22"/>
      <c r="E171" s="22"/>
      <c r="F171" s="22"/>
      <c r="G171" s="67"/>
    </row>
    <row r="172" spans="1:7" ht="72.75" hidden="1" customHeight="1" x14ac:dyDescent="0.3">
      <c r="A172" s="36" t="s">
        <v>258</v>
      </c>
      <c r="B172" s="37" t="s">
        <v>259</v>
      </c>
      <c r="C172" s="37"/>
      <c r="D172" s="22"/>
      <c r="E172" s="22"/>
      <c r="F172" s="22"/>
      <c r="G172" s="67"/>
    </row>
    <row r="173" spans="1:7" ht="55.5" customHeight="1" x14ac:dyDescent="0.3">
      <c r="A173" s="36" t="s">
        <v>260</v>
      </c>
      <c r="B173" s="37" t="s">
        <v>261</v>
      </c>
      <c r="C173" s="37"/>
      <c r="D173" s="22">
        <f t="shared" ref="D173:F173" si="53">D174</f>
        <v>2500</v>
      </c>
      <c r="E173" s="22">
        <f t="shared" si="53"/>
        <v>5000</v>
      </c>
      <c r="F173" s="22">
        <f t="shared" si="53"/>
        <v>5000</v>
      </c>
      <c r="G173" s="67"/>
    </row>
    <row r="174" spans="1:7" ht="74.25" customHeight="1" x14ac:dyDescent="0.3">
      <c r="A174" s="36" t="s">
        <v>262</v>
      </c>
      <c r="B174" s="37" t="s">
        <v>263</v>
      </c>
      <c r="C174" s="37"/>
      <c r="D174" s="22">
        <f>5000-2500</f>
        <v>2500</v>
      </c>
      <c r="E174" s="22">
        <v>5000</v>
      </c>
      <c r="F174" s="22">
        <v>5000</v>
      </c>
      <c r="G174" s="67">
        <v>-2500</v>
      </c>
    </row>
    <row r="175" spans="1:7" ht="120.75" customHeight="1" x14ac:dyDescent="0.3">
      <c r="A175" s="36" t="s">
        <v>264</v>
      </c>
      <c r="B175" s="37" t="s">
        <v>265</v>
      </c>
      <c r="C175" s="37"/>
      <c r="D175" s="22">
        <f t="shared" ref="D175:F175" si="54">D176+D178+D180+D182</f>
        <v>104779</v>
      </c>
      <c r="E175" s="22">
        <f t="shared" si="54"/>
        <v>44000</v>
      </c>
      <c r="F175" s="22">
        <f t="shared" si="54"/>
        <v>44000</v>
      </c>
      <c r="G175" s="67"/>
    </row>
    <row r="176" spans="1:7" ht="67.5" customHeight="1" x14ac:dyDescent="0.3">
      <c r="A176" s="36" t="s">
        <v>266</v>
      </c>
      <c r="B176" s="37" t="s">
        <v>267</v>
      </c>
      <c r="C176" s="37"/>
      <c r="D176" s="11">
        <f>D177</f>
        <v>104779</v>
      </c>
      <c r="E176" s="11">
        <f t="shared" ref="E176:F176" si="55">E177</f>
        <v>44000</v>
      </c>
      <c r="F176" s="11">
        <f t="shared" si="55"/>
        <v>44000</v>
      </c>
      <c r="G176" s="67"/>
    </row>
    <row r="177" spans="1:7" ht="81" customHeight="1" x14ac:dyDescent="0.3">
      <c r="A177" s="36" t="s">
        <v>408</v>
      </c>
      <c r="B177" s="37" t="s">
        <v>409</v>
      </c>
      <c r="C177" s="37"/>
      <c r="D177" s="11">
        <f>44000-44000+103024+1755</f>
        <v>104779</v>
      </c>
      <c r="E177" s="11">
        <v>44000</v>
      </c>
      <c r="F177" s="11">
        <v>44000</v>
      </c>
      <c r="G177" s="67">
        <v>1755</v>
      </c>
    </row>
    <row r="178" spans="1:7" ht="78.75" hidden="1" customHeight="1" x14ac:dyDescent="0.3">
      <c r="A178" s="43" t="s">
        <v>268</v>
      </c>
      <c r="B178" s="37" t="s">
        <v>269</v>
      </c>
      <c r="C178" s="37"/>
      <c r="D178" s="11">
        <f t="shared" ref="D178:F178" si="56">D179</f>
        <v>0</v>
      </c>
      <c r="E178" s="11">
        <f t="shared" si="56"/>
        <v>0</v>
      </c>
      <c r="F178" s="11">
        <f t="shared" si="56"/>
        <v>0</v>
      </c>
      <c r="G178" s="67"/>
    </row>
    <row r="179" spans="1:7" ht="78" hidden="1" customHeight="1" x14ac:dyDescent="0.3">
      <c r="A179" s="36" t="s">
        <v>270</v>
      </c>
      <c r="B179" s="37" t="s">
        <v>271</v>
      </c>
      <c r="C179" s="37"/>
      <c r="D179" s="11"/>
      <c r="E179" s="23"/>
      <c r="F179" s="23"/>
      <c r="G179" s="67"/>
    </row>
    <row r="180" spans="1:7" ht="70.5" hidden="1" customHeight="1" x14ac:dyDescent="0.3">
      <c r="A180" s="36" t="s">
        <v>272</v>
      </c>
      <c r="B180" s="37" t="s">
        <v>273</v>
      </c>
      <c r="C180" s="37"/>
      <c r="D180" s="11">
        <f t="shared" ref="D180:F180" si="57">D181</f>
        <v>0</v>
      </c>
      <c r="E180" s="23">
        <f t="shared" si="57"/>
        <v>0</v>
      </c>
      <c r="F180" s="23">
        <f t="shared" si="57"/>
        <v>0</v>
      </c>
      <c r="G180" s="67"/>
    </row>
    <row r="181" spans="1:7" ht="69" hidden="1" customHeight="1" x14ac:dyDescent="0.3">
      <c r="A181" s="36" t="s">
        <v>274</v>
      </c>
      <c r="B181" s="37" t="s">
        <v>275</v>
      </c>
      <c r="C181" s="37"/>
      <c r="D181" s="11"/>
      <c r="E181" s="23"/>
      <c r="F181" s="23"/>
      <c r="G181" s="67"/>
    </row>
    <row r="182" spans="1:7" ht="79.5" hidden="1" customHeight="1" x14ac:dyDescent="0.3">
      <c r="A182" s="36" t="s">
        <v>276</v>
      </c>
      <c r="B182" s="37" t="s">
        <v>277</v>
      </c>
      <c r="C182" s="37"/>
      <c r="D182" s="24">
        <f t="shared" ref="D182:F182" si="58">D183</f>
        <v>0</v>
      </c>
      <c r="E182" s="24">
        <f t="shared" si="58"/>
        <v>0</v>
      </c>
      <c r="F182" s="24">
        <f t="shared" si="58"/>
        <v>0</v>
      </c>
      <c r="G182" s="67"/>
    </row>
    <row r="183" spans="1:7" ht="75.75" hidden="1" customHeight="1" x14ac:dyDescent="0.3">
      <c r="A183" s="36" t="s">
        <v>278</v>
      </c>
      <c r="B183" s="37" t="s">
        <v>410</v>
      </c>
      <c r="C183" s="37"/>
      <c r="D183" s="25"/>
      <c r="E183" s="25"/>
      <c r="F183" s="25"/>
      <c r="G183" s="67"/>
    </row>
    <row r="184" spans="1:7" ht="46.5" hidden="1" customHeight="1" x14ac:dyDescent="0.3">
      <c r="A184" s="36" t="s">
        <v>279</v>
      </c>
      <c r="B184" s="37" t="s">
        <v>280</v>
      </c>
      <c r="C184" s="37"/>
      <c r="D184" s="11"/>
      <c r="E184" s="11"/>
      <c r="F184" s="11"/>
      <c r="G184" s="67"/>
    </row>
    <row r="185" spans="1:7" ht="45.75" customHeight="1" x14ac:dyDescent="0.3">
      <c r="A185" s="36" t="s">
        <v>281</v>
      </c>
      <c r="B185" s="37" t="s">
        <v>282</v>
      </c>
      <c r="C185" s="37"/>
      <c r="D185" s="11">
        <f>D187+D190+D192+D196</f>
        <v>3206</v>
      </c>
      <c r="E185" s="11">
        <f>E187+E190+E192+E196</f>
        <v>0</v>
      </c>
      <c r="F185" s="11">
        <f>F187+F190+F192+F196</f>
        <v>0</v>
      </c>
      <c r="G185" s="67"/>
    </row>
    <row r="186" spans="1:7" ht="0.6" customHeight="1" x14ac:dyDescent="0.3">
      <c r="A186" s="36"/>
      <c r="B186" s="37"/>
      <c r="C186" s="37"/>
      <c r="D186" s="11"/>
      <c r="E186" s="11"/>
      <c r="F186" s="11"/>
      <c r="G186" s="67"/>
    </row>
    <row r="187" spans="1:7" ht="84" hidden="1" customHeight="1" x14ac:dyDescent="0.3">
      <c r="A187" s="36" t="s">
        <v>283</v>
      </c>
      <c r="B187" s="37" t="s">
        <v>284</v>
      </c>
      <c r="C187" s="37"/>
      <c r="D187" s="11">
        <f t="shared" ref="D187:F187" si="59">D188+D189</f>
        <v>0</v>
      </c>
      <c r="E187" s="11">
        <f t="shared" si="59"/>
        <v>0</v>
      </c>
      <c r="F187" s="11">
        <f t="shared" si="59"/>
        <v>0</v>
      </c>
      <c r="G187" s="67"/>
    </row>
    <row r="188" spans="1:7" ht="49.5" hidden="1" customHeight="1" x14ac:dyDescent="0.3">
      <c r="A188" s="36" t="s">
        <v>285</v>
      </c>
      <c r="B188" s="37" t="s">
        <v>286</v>
      </c>
      <c r="C188" s="37"/>
      <c r="D188" s="11"/>
      <c r="E188" s="11"/>
      <c r="F188" s="11"/>
      <c r="G188" s="67"/>
    </row>
    <row r="189" spans="1:7" ht="54.75" hidden="1" customHeight="1" x14ac:dyDescent="0.3">
      <c r="A189" s="36" t="s">
        <v>287</v>
      </c>
      <c r="B189" s="37" t="s">
        <v>288</v>
      </c>
      <c r="C189" s="37"/>
      <c r="D189" s="11"/>
      <c r="E189" s="11"/>
      <c r="F189" s="11"/>
      <c r="G189" s="67"/>
    </row>
    <row r="190" spans="1:7" ht="36.75" hidden="1" customHeight="1" x14ac:dyDescent="0.3">
      <c r="A190" s="36" t="s">
        <v>289</v>
      </c>
      <c r="B190" s="37" t="s">
        <v>290</v>
      </c>
      <c r="C190" s="37"/>
      <c r="D190" s="11">
        <f t="shared" ref="D190:F190" si="60">D191</f>
        <v>0</v>
      </c>
      <c r="E190" s="11">
        <f t="shared" si="60"/>
        <v>0</v>
      </c>
      <c r="F190" s="11">
        <f t="shared" si="60"/>
        <v>0</v>
      </c>
      <c r="G190" s="67"/>
    </row>
    <row r="191" spans="1:7" ht="84.75" hidden="1" customHeight="1" x14ac:dyDescent="0.3">
      <c r="A191" s="36" t="s">
        <v>291</v>
      </c>
      <c r="B191" s="37" t="s">
        <v>292</v>
      </c>
      <c r="C191" s="37"/>
      <c r="D191" s="11"/>
      <c r="E191" s="11"/>
      <c r="F191" s="11"/>
      <c r="G191" s="67"/>
    </row>
    <row r="192" spans="1:7" ht="57" hidden="1" customHeight="1" x14ac:dyDescent="0.3">
      <c r="A192" s="36" t="s">
        <v>293</v>
      </c>
      <c r="B192" s="37" t="s">
        <v>294</v>
      </c>
      <c r="C192" s="37"/>
      <c r="D192" s="11">
        <f t="shared" ref="D192:F192" si="61">D193+D194</f>
        <v>0</v>
      </c>
      <c r="E192" s="11">
        <f t="shared" si="61"/>
        <v>0</v>
      </c>
      <c r="F192" s="11">
        <f t="shared" si="61"/>
        <v>0</v>
      </c>
      <c r="G192" s="67"/>
    </row>
    <row r="193" spans="1:7" ht="111.75" hidden="1" customHeight="1" x14ac:dyDescent="0.3">
      <c r="A193" s="36" t="s">
        <v>411</v>
      </c>
      <c r="B193" s="37" t="s">
        <v>412</v>
      </c>
      <c r="C193" s="37"/>
      <c r="D193" s="11"/>
      <c r="E193" s="23"/>
      <c r="F193" s="23"/>
      <c r="G193" s="67"/>
    </row>
    <row r="194" spans="1:7" ht="76.5" hidden="1" customHeight="1" x14ac:dyDescent="0.3">
      <c r="A194" s="36" t="s">
        <v>295</v>
      </c>
      <c r="B194" s="37" t="s">
        <v>296</v>
      </c>
      <c r="C194" s="37"/>
      <c r="D194" s="11"/>
      <c r="E194" s="23"/>
      <c r="F194" s="23"/>
      <c r="G194" s="67"/>
    </row>
    <row r="195" spans="1:7" ht="16.5" hidden="1" customHeight="1" x14ac:dyDescent="0.3">
      <c r="A195" s="36" t="s">
        <v>297</v>
      </c>
      <c r="B195" s="37" t="s">
        <v>298</v>
      </c>
      <c r="C195" s="37"/>
      <c r="D195" s="11"/>
      <c r="E195" s="23"/>
      <c r="F195" s="23"/>
      <c r="G195" s="67"/>
    </row>
    <row r="196" spans="1:7" ht="78" customHeight="1" x14ac:dyDescent="0.3">
      <c r="A196" s="14" t="s">
        <v>299</v>
      </c>
      <c r="B196" s="37" t="s">
        <v>300</v>
      </c>
      <c r="C196" s="37"/>
      <c r="D196" s="11">
        <f t="shared" ref="D196:F196" si="62">D197+D198</f>
        <v>3206</v>
      </c>
      <c r="E196" s="11">
        <f t="shared" si="62"/>
        <v>0</v>
      </c>
      <c r="F196" s="11">
        <f t="shared" si="62"/>
        <v>0</v>
      </c>
      <c r="G196" s="67"/>
    </row>
    <row r="197" spans="1:7" ht="60.75" hidden="1" customHeight="1" x14ac:dyDescent="0.3">
      <c r="A197" s="14" t="s">
        <v>301</v>
      </c>
      <c r="B197" s="37" t="s">
        <v>302</v>
      </c>
      <c r="C197" s="37"/>
      <c r="D197" s="11">
        <f>51700-51700</f>
        <v>0</v>
      </c>
      <c r="E197" s="11"/>
      <c r="F197" s="11"/>
      <c r="G197" s="67"/>
    </row>
    <row r="198" spans="1:7" ht="78" customHeight="1" x14ac:dyDescent="0.3">
      <c r="A198" s="14" t="s">
        <v>303</v>
      </c>
      <c r="B198" s="37" t="s">
        <v>609</v>
      </c>
      <c r="C198" s="37"/>
      <c r="D198" s="11">
        <f>3000+206</f>
        <v>3206</v>
      </c>
      <c r="E198" s="11"/>
      <c r="F198" s="11"/>
      <c r="G198" s="67"/>
    </row>
    <row r="199" spans="1:7" ht="26.25" customHeight="1" x14ac:dyDescent="0.3">
      <c r="A199" s="36" t="s">
        <v>304</v>
      </c>
      <c r="B199" s="37" t="s">
        <v>305</v>
      </c>
      <c r="C199" s="37"/>
      <c r="D199" s="11">
        <f t="shared" ref="D199:F199" si="63">D200+D201+D202+D203+D204</f>
        <v>943955</v>
      </c>
      <c r="E199" s="23">
        <f t="shared" si="63"/>
        <v>0</v>
      </c>
      <c r="F199" s="23">
        <f t="shared" si="63"/>
        <v>0</v>
      </c>
      <c r="G199" s="67"/>
    </row>
    <row r="200" spans="1:7" ht="74.25" hidden="1" customHeight="1" x14ac:dyDescent="0.3">
      <c r="A200" s="36" t="s">
        <v>306</v>
      </c>
      <c r="B200" s="37" t="s">
        <v>307</v>
      </c>
      <c r="C200" s="37"/>
      <c r="D200" s="11"/>
      <c r="E200" s="23"/>
      <c r="F200" s="23"/>
      <c r="G200" s="67"/>
    </row>
    <row r="201" spans="1:7" ht="102.75" customHeight="1" x14ac:dyDescent="0.3">
      <c r="A201" s="36" t="s">
        <v>308</v>
      </c>
      <c r="B201" s="37" t="s">
        <v>309</v>
      </c>
      <c r="C201" s="37"/>
      <c r="D201" s="11">
        <f>944000-45</f>
        <v>943955</v>
      </c>
      <c r="E201" s="11"/>
      <c r="F201" s="11"/>
      <c r="G201" s="67">
        <v>-45</v>
      </c>
    </row>
    <row r="202" spans="1:7" ht="34.5" hidden="1" customHeight="1" x14ac:dyDescent="0.3">
      <c r="A202" s="36" t="s">
        <v>310</v>
      </c>
      <c r="B202" s="37" t="s">
        <v>311</v>
      </c>
      <c r="C202" s="37"/>
      <c r="D202" s="11"/>
      <c r="E202" s="23"/>
      <c r="F202" s="23"/>
      <c r="G202" s="67"/>
    </row>
    <row r="203" spans="1:7" ht="69.75" hidden="1" customHeight="1" x14ac:dyDescent="0.3">
      <c r="A203" s="36" t="s">
        <v>312</v>
      </c>
      <c r="B203" s="37" t="s">
        <v>313</v>
      </c>
      <c r="C203" s="37"/>
      <c r="D203" s="11"/>
      <c r="E203" s="23"/>
      <c r="F203" s="23"/>
      <c r="G203" s="67"/>
    </row>
    <row r="204" spans="1:7" ht="60.75" hidden="1" customHeight="1" x14ac:dyDescent="0.3">
      <c r="A204" s="36" t="s">
        <v>314</v>
      </c>
      <c r="B204" s="37" t="s">
        <v>315</v>
      </c>
      <c r="C204" s="37"/>
      <c r="D204" s="11"/>
      <c r="E204" s="23"/>
      <c r="F204" s="23"/>
      <c r="G204" s="67"/>
    </row>
    <row r="205" spans="1:7" ht="29.25" customHeight="1" x14ac:dyDescent="0.3">
      <c r="A205" s="9" t="s">
        <v>316</v>
      </c>
      <c r="B205" s="8" t="s">
        <v>317</v>
      </c>
      <c r="C205" s="8"/>
      <c r="D205" s="11">
        <f t="shared" ref="D205:F205" si="64">D206+D208+D210</f>
        <v>1829</v>
      </c>
      <c r="E205" s="23">
        <f t="shared" si="64"/>
        <v>0</v>
      </c>
      <c r="F205" s="23">
        <f t="shared" si="64"/>
        <v>0</v>
      </c>
      <c r="G205" s="67"/>
    </row>
    <row r="206" spans="1:7" ht="26.25" hidden="1" customHeight="1" x14ac:dyDescent="0.3">
      <c r="A206" s="36" t="s">
        <v>318</v>
      </c>
      <c r="B206" s="37" t="s">
        <v>319</v>
      </c>
      <c r="C206" s="37"/>
      <c r="D206" s="11">
        <f t="shared" ref="D206:F206" si="65">D207</f>
        <v>0</v>
      </c>
      <c r="E206" s="23">
        <f t="shared" si="65"/>
        <v>0</v>
      </c>
      <c r="F206" s="23">
        <f t="shared" si="65"/>
        <v>0</v>
      </c>
      <c r="G206" s="67"/>
    </row>
    <row r="207" spans="1:7" ht="26.25" hidden="1" customHeight="1" x14ac:dyDescent="0.3">
      <c r="A207" s="36" t="s">
        <v>320</v>
      </c>
      <c r="B207" s="37" t="s">
        <v>321</v>
      </c>
      <c r="C207" s="37"/>
      <c r="D207" s="11"/>
      <c r="E207" s="23"/>
      <c r="F207" s="23"/>
      <c r="G207" s="67"/>
    </row>
    <row r="208" spans="1:7" ht="26.25" customHeight="1" x14ac:dyDescent="0.3">
      <c r="A208" s="36" t="s">
        <v>322</v>
      </c>
      <c r="B208" s="37" t="s">
        <v>323</v>
      </c>
      <c r="C208" s="37"/>
      <c r="D208" s="11">
        <f t="shared" ref="D208:F208" si="66">D209</f>
        <v>1829</v>
      </c>
      <c r="E208" s="23">
        <f t="shared" si="66"/>
        <v>0</v>
      </c>
      <c r="F208" s="23">
        <f t="shared" si="66"/>
        <v>0</v>
      </c>
      <c r="G208" s="67"/>
    </row>
    <row r="209" spans="1:9" ht="26.25" customHeight="1" x14ac:dyDescent="0.3">
      <c r="A209" s="36" t="s">
        <v>494</v>
      </c>
      <c r="B209" s="37" t="s">
        <v>495</v>
      </c>
      <c r="C209" s="37"/>
      <c r="D209" s="11">
        <v>1829</v>
      </c>
      <c r="E209" s="23"/>
      <c r="F209" s="23"/>
      <c r="G209" s="67"/>
    </row>
    <row r="210" spans="1:9" ht="26.25" hidden="1" customHeight="1" x14ac:dyDescent="0.3">
      <c r="A210" s="36" t="s">
        <v>324</v>
      </c>
      <c r="B210" s="37" t="s">
        <v>325</v>
      </c>
      <c r="C210" s="37"/>
      <c r="D210" s="11">
        <f t="shared" ref="D210:F210" si="67">D211</f>
        <v>0</v>
      </c>
      <c r="E210" s="23">
        <f t="shared" si="67"/>
        <v>0</v>
      </c>
      <c r="F210" s="23">
        <f t="shared" si="67"/>
        <v>0</v>
      </c>
      <c r="G210" s="67"/>
    </row>
    <row r="211" spans="1:9" ht="26.25" hidden="1" customHeight="1" x14ac:dyDescent="0.3">
      <c r="A211" s="36" t="s">
        <v>326</v>
      </c>
      <c r="B211" s="37" t="s">
        <v>327</v>
      </c>
      <c r="C211" s="37"/>
      <c r="D211" s="11"/>
      <c r="E211" s="23"/>
      <c r="F211" s="23"/>
      <c r="G211" s="67"/>
    </row>
    <row r="212" spans="1:9" ht="52.5" hidden="1" customHeight="1" x14ac:dyDescent="0.3">
      <c r="A212" s="9" t="s">
        <v>328</v>
      </c>
      <c r="B212" s="8" t="s">
        <v>329</v>
      </c>
      <c r="C212" s="8"/>
      <c r="D212" s="11">
        <f t="shared" ref="D212:F212" si="68">D213+D214+D215</f>
        <v>0</v>
      </c>
      <c r="E212" s="23">
        <f t="shared" si="68"/>
        <v>0</v>
      </c>
      <c r="F212" s="23">
        <f t="shared" si="68"/>
        <v>0</v>
      </c>
      <c r="G212" s="67"/>
    </row>
    <row r="213" spans="1:9" ht="45.75" hidden="1" customHeight="1" x14ac:dyDescent="0.3">
      <c r="A213" s="36" t="s">
        <v>330</v>
      </c>
      <c r="B213" s="37" t="s">
        <v>331</v>
      </c>
      <c r="C213" s="37"/>
      <c r="D213" s="11"/>
      <c r="E213" s="23"/>
      <c r="F213" s="23"/>
      <c r="G213" s="67"/>
    </row>
    <row r="214" spans="1:9" ht="48" hidden="1" customHeight="1" x14ac:dyDescent="0.3">
      <c r="A214" s="36" t="s">
        <v>332</v>
      </c>
      <c r="B214" s="37" t="s">
        <v>333</v>
      </c>
      <c r="C214" s="37"/>
      <c r="D214" s="11"/>
      <c r="E214" s="23"/>
      <c r="F214" s="23"/>
      <c r="G214" s="67"/>
    </row>
    <row r="215" spans="1:9" ht="39.75" hidden="1" x14ac:dyDescent="0.3">
      <c r="A215" s="36" t="s">
        <v>334</v>
      </c>
      <c r="B215" s="37" t="s">
        <v>335</v>
      </c>
      <c r="C215" s="37"/>
      <c r="D215" s="11">
        <f t="shared" ref="D215:F215" si="69">D216</f>
        <v>0</v>
      </c>
      <c r="E215" s="23">
        <f t="shared" si="69"/>
        <v>0</v>
      </c>
      <c r="F215" s="23">
        <f t="shared" si="69"/>
        <v>0</v>
      </c>
      <c r="G215" s="67"/>
    </row>
    <row r="216" spans="1:9" ht="52.5" hidden="1" x14ac:dyDescent="0.3">
      <c r="A216" s="36" t="s">
        <v>336</v>
      </c>
      <c r="B216" s="37" t="s">
        <v>337</v>
      </c>
      <c r="C216" s="37"/>
      <c r="D216" s="11"/>
      <c r="E216" s="23"/>
      <c r="F216" s="23"/>
      <c r="G216" s="67"/>
    </row>
    <row r="217" spans="1:9" ht="30.75" customHeight="1" x14ac:dyDescent="0.3">
      <c r="A217" s="44" t="s">
        <v>338</v>
      </c>
      <c r="B217" s="45" t="s">
        <v>339</v>
      </c>
      <c r="C217" s="45"/>
      <c r="D217" s="46">
        <f>D218+D328</f>
        <v>1267609812.27</v>
      </c>
      <c r="E217" s="46">
        <f>E218+E328</f>
        <v>1034329463.3100001</v>
      </c>
      <c r="F217" s="46">
        <f>F218+F328</f>
        <v>1078648923.8</v>
      </c>
      <c r="G217" s="67"/>
      <c r="H217" s="32"/>
      <c r="I217" s="32"/>
    </row>
    <row r="218" spans="1:9" ht="45.75" customHeight="1" x14ac:dyDescent="0.3">
      <c r="A218" s="44" t="s">
        <v>340</v>
      </c>
      <c r="B218" s="45" t="s">
        <v>341</v>
      </c>
      <c r="C218" s="45"/>
      <c r="D218" s="46">
        <f>D219+D293+D233+D314</f>
        <v>1267609812.27</v>
      </c>
      <c r="E218" s="46">
        <f>E219+E293+E233+E314</f>
        <v>1034329463.3100001</v>
      </c>
      <c r="F218" s="46">
        <f>F219+F293+F233+F314</f>
        <v>1078648923.8</v>
      </c>
      <c r="G218" s="67"/>
      <c r="H218" s="32"/>
      <c r="I218" s="32"/>
    </row>
    <row r="219" spans="1:9" ht="42.75" customHeight="1" x14ac:dyDescent="0.3">
      <c r="A219" s="44" t="s">
        <v>342</v>
      </c>
      <c r="B219" s="45" t="s">
        <v>343</v>
      </c>
      <c r="C219" s="45"/>
      <c r="D219" s="21">
        <f>D220+D222+D229+D231</f>
        <v>640279810</v>
      </c>
      <c r="E219" s="21">
        <f t="shared" ref="E219:F219" si="70">E220+E222+E229+E231</f>
        <v>421918000</v>
      </c>
      <c r="F219" s="21">
        <f t="shared" si="70"/>
        <v>449845000</v>
      </c>
      <c r="G219" s="67"/>
      <c r="H219" s="32"/>
      <c r="I219" s="32"/>
    </row>
    <row r="220" spans="1:9" ht="32.25" customHeight="1" x14ac:dyDescent="0.3">
      <c r="A220" s="47" t="s">
        <v>344</v>
      </c>
      <c r="B220" s="48" t="s">
        <v>345</v>
      </c>
      <c r="C220" s="48"/>
      <c r="D220" s="22">
        <f t="shared" ref="D220:F220" si="71">D221</f>
        <v>421904000</v>
      </c>
      <c r="E220" s="22">
        <f t="shared" si="71"/>
        <v>384956000</v>
      </c>
      <c r="F220" s="22">
        <f t="shared" si="71"/>
        <v>330607000</v>
      </c>
      <c r="G220" s="67"/>
      <c r="H220" s="32"/>
      <c r="I220" s="32"/>
    </row>
    <row r="221" spans="1:9" ht="54" customHeight="1" x14ac:dyDescent="0.3">
      <c r="A221" s="47" t="s">
        <v>420</v>
      </c>
      <c r="B221" s="48" t="s">
        <v>540</v>
      </c>
      <c r="C221" s="48"/>
      <c r="D221" s="22">
        <v>421904000</v>
      </c>
      <c r="E221" s="22">
        <v>384956000</v>
      </c>
      <c r="F221" s="22">
        <v>330607000</v>
      </c>
      <c r="G221" s="67"/>
      <c r="H221" s="32"/>
      <c r="I221" s="32"/>
    </row>
    <row r="222" spans="1:9" ht="44.25" customHeight="1" x14ac:dyDescent="0.3">
      <c r="A222" s="47" t="s">
        <v>346</v>
      </c>
      <c r="B222" s="48" t="s">
        <v>347</v>
      </c>
      <c r="C222" s="48"/>
      <c r="D222" s="22">
        <f t="shared" ref="D222:F222" si="72">D223</f>
        <v>216038910</v>
      </c>
      <c r="E222" s="22">
        <f t="shared" si="72"/>
        <v>36962000</v>
      </c>
      <c r="F222" s="22">
        <f t="shared" si="72"/>
        <v>119238000</v>
      </c>
      <c r="G222" s="67"/>
      <c r="H222" s="32"/>
      <c r="I222" s="32"/>
    </row>
    <row r="223" spans="1:9" ht="43.5" customHeight="1" x14ac:dyDescent="0.3">
      <c r="A223" s="47" t="s">
        <v>421</v>
      </c>
      <c r="B223" s="48" t="s">
        <v>564</v>
      </c>
      <c r="C223" s="48"/>
      <c r="D223" s="22">
        <f>SUM(D224:D228)</f>
        <v>216038910</v>
      </c>
      <c r="E223" s="22">
        <f t="shared" ref="E223:F223" si="73">SUM(E224:E228)</f>
        <v>36962000</v>
      </c>
      <c r="F223" s="22">
        <f t="shared" si="73"/>
        <v>119238000</v>
      </c>
      <c r="G223" s="67"/>
      <c r="H223" s="32"/>
      <c r="I223" s="32"/>
    </row>
    <row r="224" spans="1:9" ht="43.5" customHeight="1" x14ac:dyDescent="0.3">
      <c r="A224" s="47" t="s">
        <v>421</v>
      </c>
      <c r="B224" s="48" t="s">
        <v>612</v>
      </c>
      <c r="C224" s="48"/>
      <c r="D224" s="22">
        <v>18288000</v>
      </c>
      <c r="E224" s="22">
        <v>36962000</v>
      </c>
      <c r="F224" s="22">
        <v>119238000</v>
      </c>
      <c r="G224" s="67"/>
      <c r="H224" s="32"/>
      <c r="I224" s="32"/>
    </row>
    <row r="225" spans="1:9" ht="57" customHeight="1" x14ac:dyDescent="0.3">
      <c r="A225" s="47" t="s">
        <v>421</v>
      </c>
      <c r="B225" s="48" t="s">
        <v>613</v>
      </c>
      <c r="C225" s="48"/>
      <c r="D225" s="22">
        <v>32188310</v>
      </c>
      <c r="E225" s="22"/>
      <c r="F225" s="22"/>
      <c r="G225" s="67"/>
      <c r="H225" s="32"/>
      <c r="I225" s="32"/>
    </row>
    <row r="226" spans="1:9" ht="119.25" customHeight="1" x14ac:dyDescent="0.3">
      <c r="A226" s="47" t="s">
        <v>421</v>
      </c>
      <c r="B226" s="48" t="s">
        <v>614</v>
      </c>
      <c r="C226" s="48"/>
      <c r="D226" s="22">
        <v>60000000</v>
      </c>
      <c r="E226" s="22"/>
      <c r="F226" s="22"/>
      <c r="G226" s="67"/>
      <c r="H226" s="32"/>
      <c r="I226" s="32"/>
    </row>
    <row r="227" spans="1:9" ht="93" customHeight="1" x14ac:dyDescent="0.3">
      <c r="A227" s="47" t="s">
        <v>421</v>
      </c>
      <c r="B227" s="48" t="s">
        <v>615</v>
      </c>
      <c r="C227" s="48"/>
      <c r="D227" s="22">
        <v>5562600</v>
      </c>
      <c r="E227" s="22"/>
      <c r="F227" s="22"/>
      <c r="G227" s="67">
        <v>5562600</v>
      </c>
      <c r="H227" s="32"/>
      <c r="I227" s="32"/>
    </row>
    <row r="228" spans="1:9" ht="74.25" customHeight="1" x14ac:dyDescent="0.3">
      <c r="A228" s="47" t="s">
        <v>421</v>
      </c>
      <c r="B228" s="48" t="s">
        <v>624</v>
      </c>
      <c r="C228" s="48"/>
      <c r="D228" s="22">
        <v>100000000</v>
      </c>
      <c r="E228" s="22"/>
      <c r="F228" s="22"/>
      <c r="G228" s="67">
        <v>100000000</v>
      </c>
      <c r="H228" s="32"/>
      <c r="I228" s="32"/>
    </row>
    <row r="229" spans="1:9" ht="18" hidden="1" customHeight="1" x14ac:dyDescent="0.3">
      <c r="A229" s="47" t="s">
        <v>348</v>
      </c>
      <c r="B229" s="48" t="s">
        <v>349</v>
      </c>
      <c r="C229" s="48"/>
      <c r="D229" s="22">
        <f t="shared" ref="D229:F229" si="74">D230</f>
        <v>0</v>
      </c>
      <c r="E229" s="22">
        <f t="shared" si="74"/>
        <v>0</v>
      </c>
      <c r="F229" s="22">
        <f t="shared" si="74"/>
        <v>0</v>
      </c>
      <c r="G229" s="67"/>
      <c r="H229" s="32"/>
      <c r="I229" s="32"/>
    </row>
    <row r="230" spans="1:9" ht="18.75" hidden="1" customHeight="1" x14ac:dyDescent="0.3">
      <c r="A230" s="47" t="s">
        <v>622</v>
      </c>
      <c r="B230" s="48" t="s">
        <v>623</v>
      </c>
      <c r="C230" s="48"/>
      <c r="D230" s="22"/>
      <c r="E230" s="22"/>
      <c r="F230" s="22"/>
      <c r="G230" s="67"/>
      <c r="H230" s="32"/>
      <c r="I230" s="32"/>
    </row>
    <row r="231" spans="1:9" ht="40.5" customHeight="1" x14ac:dyDescent="0.3">
      <c r="A231" s="68" t="s">
        <v>618</v>
      </c>
      <c r="B231" s="48" t="s">
        <v>619</v>
      </c>
      <c r="C231" s="48"/>
      <c r="D231" s="21">
        <f>D232</f>
        <v>2336900</v>
      </c>
      <c r="E231" s="22"/>
      <c r="F231" s="22"/>
      <c r="G231" s="67"/>
      <c r="H231" s="32"/>
      <c r="I231" s="32"/>
    </row>
    <row r="232" spans="1:9" ht="54" customHeight="1" x14ac:dyDescent="0.3">
      <c r="A232" s="68" t="s">
        <v>620</v>
      </c>
      <c r="B232" s="48" t="s">
        <v>621</v>
      </c>
      <c r="C232" s="48"/>
      <c r="D232" s="22">
        <v>2336900</v>
      </c>
      <c r="E232" s="21"/>
      <c r="F232" s="21"/>
      <c r="G232" s="67">
        <v>2336900</v>
      </c>
      <c r="H232" s="32"/>
      <c r="I232" s="32"/>
    </row>
    <row r="233" spans="1:9" ht="39" customHeight="1" x14ac:dyDescent="0.3">
      <c r="A233" s="44" t="s">
        <v>350</v>
      </c>
      <c r="B233" s="45" t="s">
        <v>541</v>
      </c>
      <c r="C233" s="12"/>
      <c r="D233" s="21">
        <f>D238+D240+D242+D246+D250+D260+D264+D248+D236+D256+D262+D234+D252+D254+D258+D244</f>
        <v>107851657.8</v>
      </c>
      <c r="E233" s="21">
        <f t="shared" ref="E233:F233" si="75">E238+E240+E242+E246+E250+E260+E264+E248+E236+E256+E262+E234+E252+E254+E258+E244</f>
        <v>99043693.090000004</v>
      </c>
      <c r="F233" s="21">
        <f t="shared" si="75"/>
        <v>90000797.030000001</v>
      </c>
      <c r="G233" s="67"/>
      <c r="H233" s="32"/>
      <c r="I233" s="32"/>
    </row>
    <row r="234" spans="1:9" ht="111" customHeight="1" x14ac:dyDescent="0.3">
      <c r="A234" s="47" t="s">
        <v>517</v>
      </c>
      <c r="B234" s="48" t="s">
        <v>518</v>
      </c>
      <c r="C234" s="13"/>
      <c r="D234" s="22">
        <f>D235</f>
        <v>310161.98000000045</v>
      </c>
      <c r="E234" s="22">
        <f t="shared" ref="E234:F234" si="76">E235</f>
        <v>0</v>
      </c>
      <c r="F234" s="22">
        <f t="shared" si="76"/>
        <v>0</v>
      </c>
      <c r="G234" s="67"/>
      <c r="H234" s="32"/>
      <c r="I234" s="32"/>
    </row>
    <row r="235" spans="1:9" ht="109.5" customHeight="1" x14ac:dyDescent="0.3">
      <c r="A235" s="47" t="s">
        <v>515</v>
      </c>
      <c r="B235" s="48" t="s">
        <v>516</v>
      </c>
      <c r="C235" s="13">
        <v>67483</v>
      </c>
      <c r="D235" s="22">
        <f>10000000-9689838.02</f>
        <v>310161.98000000045</v>
      </c>
      <c r="E235" s="22"/>
      <c r="F235" s="22"/>
      <c r="G235" s="67"/>
      <c r="H235" s="32"/>
      <c r="I235" s="32"/>
    </row>
    <row r="236" spans="1:9" ht="42.75" hidden="1" customHeight="1" x14ac:dyDescent="0.3">
      <c r="A236" s="13" t="s">
        <v>431</v>
      </c>
      <c r="B236" s="48" t="s">
        <v>476</v>
      </c>
      <c r="C236" s="12"/>
      <c r="D236" s="49">
        <f t="shared" ref="D236:F236" si="77">D237</f>
        <v>0</v>
      </c>
      <c r="E236" s="49">
        <f t="shared" si="77"/>
        <v>0</v>
      </c>
      <c r="F236" s="49">
        <f t="shared" si="77"/>
        <v>0</v>
      </c>
      <c r="G236" s="67"/>
      <c r="H236" s="32"/>
      <c r="I236" s="32"/>
    </row>
    <row r="237" spans="1:9" ht="49.5" hidden="1" customHeight="1" x14ac:dyDescent="0.3">
      <c r="A237" s="13" t="s">
        <v>432</v>
      </c>
      <c r="B237" s="48" t="s">
        <v>477</v>
      </c>
      <c r="C237" s="12">
        <v>50810</v>
      </c>
      <c r="D237" s="22"/>
      <c r="E237" s="22"/>
      <c r="F237" s="22"/>
      <c r="G237" s="67"/>
      <c r="H237" s="32"/>
      <c r="I237" s="32"/>
    </row>
    <row r="238" spans="1:9" ht="63.75" hidden="1" customHeight="1" x14ac:dyDescent="0.3">
      <c r="A238" s="47" t="s">
        <v>351</v>
      </c>
      <c r="B238" s="48" t="s">
        <v>352</v>
      </c>
      <c r="C238" s="13"/>
      <c r="D238" s="22">
        <f t="shared" ref="D238:F238" si="78">D239</f>
        <v>0</v>
      </c>
      <c r="E238" s="22">
        <f t="shared" si="78"/>
        <v>0</v>
      </c>
      <c r="F238" s="22">
        <f t="shared" si="78"/>
        <v>0</v>
      </c>
      <c r="G238" s="67"/>
      <c r="H238" s="32"/>
      <c r="I238" s="32"/>
    </row>
    <row r="239" spans="1:9" ht="63.75" hidden="1" customHeight="1" x14ac:dyDescent="0.3">
      <c r="A239" s="47" t="s">
        <v>414</v>
      </c>
      <c r="B239" s="48" t="s">
        <v>553</v>
      </c>
      <c r="C239" s="13">
        <v>50970</v>
      </c>
      <c r="D239" s="22"/>
      <c r="E239" s="22"/>
      <c r="F239" s="22"/>
      <c r="G239" s="67"/>
      <c r="H239" s="32"/>
      <c r="I239" s="32"/>
    </row>
    <row r="240" spans="1:9" ht="79.5" hidden="1" customHeight="1" x14ac:dyDescent="0.3">
      <c r="A240" s="13" t="s">
        <v>353</v>
      </c>
      <c r="B240" s="50" t="s">
        <v>354</v>
      </c>
      <c r="C240" s="14"/>
      <c r="D240" s="22">
        <f t="shared" ref="D240:F240" si="79">D241</f>
        <v>0</v>
      </c>
      <c r="E240" s="22">
        <f t="shared" si="79"/>
        <v>0</v>
      </c>
      <c r="F240" s="22">
        <f t="shared" si="79"/>
        <v>0</v>
      </c>
      <c r="G240" s="67"/>
      <c r="H240" s="32"/>
      <c r="I240" s="32"/>
    </row>
    <row r="241" spans="1:9" ht="87" hidden="1" customHeight="1" x14ac:dyDescent="0.3">
      <c r="A241" s="13" t="s">
        <v>415</v>
      </c>
      <c r="B241" s="51" t="s">
        <v>554</v>
      </c>
      <c r="C241" s="13" t="s">
        <v>355</v>
      </c>
      <c r="D241" s="22"/>
      <c r="E241" s="22"/>
      <c r="F241" s="22"/>
      <c r="G241" s="67"/>
      <c r="H241" s="32"/>
      <c r="I241" s="32"/>
    </row>
    <row r="242" spans="1:9" ht="75" hidden="1" customHeight="1" x14ac:dyDescent="0.3">
      <c r="A242" s="47" t="s">
        <v>468</v>
      </c>
      <c r="B242" s="38" t="s">
        <v>470</v>
      </c>
      <c r="C242" s="13"/>
      <c r="D242" s="22">
        <f t="shared" ref="D242:F246" si="80">D243</f>
        <v>0</v>
      </c>
      <c r="E242" s="22">
        <f t="shared" si="80"/>
        <v>0</v>
      </c>
      <c r="F242" s="22">
        <f t="shared" si="80"/>
        <v>0</v>
      </c>
      <c r="G242" s="67"/>
      <c r="H242" s="32"/>
      <c r="I242" s="32"/>
    </row>
    <row r="243" spans="1:9" ht="52.5" hidden="1" x14ac:dyDescent="0.3">
      <c r="A243" s="47" t="s">
        <v>469</v>
      </c>
      <c r="B243" s="38" t="s">
        <v>475</v>
      </c>
      <c r="C243" s="14" t="s">
        <v>490</v>
      </c>
      <c r="D243" s="22"/>
      <c r="E243" s="22"/>
      <c r="F243" s="22"/>
      <c r="G243" s="67"/>
      <c r="H243" s="32"/>
      <c r="I243" s="32"/>
    </row>
    <row r="244" spans="1:9" ht="51" customHeight="1" x14ac:dyDescent="0.3">
      <c r="A244" s="13" t="s">
        <v>547</v>
      </c>
      <c r="B244" s="38" t="s">
        <v>546</v>
      </c>
      <c r="C244" s="14"/>
      <c r="D244" s="22">
        <f>D245</f>
        <v>2790060</v>
      </c>
      <c r="E244" s="22">
        <f t="shared" ref="E244:F244" si="81">E245</f>
        <v>0</v>
      </c>
      <c r="F244" s="22">
        <f t="shared" si="81"/>
        <v>0</v>
      </c>
      <c r="G244" s="67"/>
      <c r="H244" s="32"/>
      <c r="I244" s="32"/>
    </row>
    <row r="245" spans="1:9" ht="57.75" customHeight="1" x14ac:dyDescent="0.3">
      <c r="A245" s="47" t="s">
        <v>548</v>
      </c>
      <c r="B245" s="50" t="s">
        <v>549</v>
      </c>
      <c r="C245" s="14" t="s">
        <v>550</v>
      </c>
      <c r="D245" s="22">
        <f>2790075-15</f>
        <v>2790060</v>
      </c>
      <c r="E245" s="22"/>
      <c r="F245" s="22"/>
      <c r="G245" s="67"/>
      <c r="H245" s="32"/>
      <c r="I245" s="32"/>
    </row>
    <row r="246" spans="1:9" ht="64.5" customHeight="1" x14ac:dyDescent="0.3">
      <c r="A246" s="13" t="s">
        <v>356</v>
      </c>
      <c r="B246" s="48" t="s">
        <v>478</v>
      </c>
      <c r="C246" s="13"/>
      <c r="D246" s="22">
        <f t="shared" si="80"/>
        <v>6950790</v>
      </c>
      <c r="E246" s="22">
        <f t="shared" si="80"/>
        <v>6133488</v>
      </c>
      <c r="F246" s="22">
        <f t="shared" si="80"/>
        <v>5901786</v>
      </c>
      <c r="G246" s="67"/>
      <c r="H246" s="32"/>
      <c r="I246" s="32"/>
    </row>
    <row r="247" spans="1:9" ht="83.25" customHeight="1" x14ac:dyDescent="0.3">
      <c r="A247" s="47" t="s">
        <v>422</v>
      </c>
      <c r="B247" s="48" t="s">
        <v>479</v>
      </c>
      <c r="C247" s="13" t="s">
        <v>357</v>
      </c>
      <c r="D247" s="22">
        <v>6950790</v>
      </c>
      <c r="E247" s="22">
        <v>6133488</v>
      </c>
      <c r="F247" s="22">
        <v>5901786</v>
      </c>
      <c r="G247" s="67"/>
      <c r="H247" s="32"/>
      <c r="I247" s="32"/>
    </row>
    <row r="248" spans="1:9" ht="48" customHeight="1" x14ac:dyDescent="0.3">
      <c r="A248" s="13" t="s">
        <v>557</v>
      </c>
      <c r="B248" s="48" t="s">
        <v>555</v>
      </c>
      <c r="C248" s="13"/>
      <c r="D248" s="22">
        <f>D249</f>
        <v>8000000</v>
      </c>
      <c r="E248" s="26">
        <f t="shared" ref="E248:F248" si="82">E249</f>
        <v>0</v>
      </c>
      <c r="F248" s="22">
        <f t="shared" si="82"/>
        <v>0</v>
      </c>
      <c r="G248" s="67"/>
      <c r="H248" s="32"/>
      <c r="I248" s="32"/>
    </row>
    <row r="249" spans="1:9" ht="44.25" customHeight="1" x14ac:dyDescent="0.3">
      <c r="A249" s="13" t="s">
        <v>558</v>
      </c>
      <c r="B249" s="48" t="s">
        <v>556</v>
      </c>
      <c r="C249" s="13" t="s">
        <v>581</v>
      </c>
      <c r="D249" s="22">
        <v>8000000</v>
      </c>
      <c r="E249" s="26">
        <v>0</v>
      </c>
      <c r="F249" s="22"/>
      <c r="G249" s="67"/>
      <c r="H249" s="32"/>
      <c r="I249" s="32"/>
    </row>
    <row r="250" spans="1:9" ht="39" customHeight="1" x14ac:dyDescent="0.3">
      <c r="A250" s="47" t="s">
        <v>358</v>
      </c>
      <c r="B250" s="48" t="s">
        <v>359</v>
      </c>
      <c r="C250" s="13"/>
      <c r="D250" s="22">
        <f t="shared" ref="D250:F250" si="83">D251</f>
        <v>189714.91</v>
      </c>
      <c r="E250" s="22">
        <f t="shared" si="83"/>
        <v>194127.91</v>
      </c>
      <c r="F250" s="22">
        <f t="shared" si="83"/>
        <v>333900</v>
      </c>
      <c r="G250" s="67"/>
      <c r="H250" s="32"/>
      <c r="I250" s="32"/>
    </row>
    <row r="251" spans="1:9" ht="52.5" customHeight="1" x14ac:dyDescent="0.3">
      <c r="A251" s="47" t="s">
        <v>416</v>
      </c>
      <c r="B251" s="48" t="s">
        <v>480</v>
      </c>
      <c r="C251" s="13" t="s">
        <v>360</v>
      </c>
      <c r="D251" s="22">
        <v>189714.91</v>
      </c>
      <c r="E251" s="22">
        <v>194127.91</v>
      </c>
      <c r="F251" s="22">
        <v>333900</v>
      </c>
      <c r="G251" s="67"/>
      <c r="H251" s="32"/>
      <c r="I251" s="32"/>
    </row>
    <row r="252" spans="1:9" ht="39.75" hidden="1" customHeight="1" x14ac:dyDescent="0.3">
      <c r="A252" s="52" t="s">
        <v>442</v>
      </c>
      <c r="B252" s="48" t="s">
        <v>440</v>
      </c>
      <c r="C252" s="13"/>
      <c r="D252" s="49">
        <f>D253</f>
        <v>0</v>
      </c>
      <c r="E252" s="22"/>
      <c r="F252" s="22"/>
      <c r="G252" s="67"/>
      <c r="H252" s="32"/>
      <c r="I252" s="32"/>
    </row>
    <row r="253" spans="1:9" ht="39.75" hidden="1" customHeight="1" x14ac:dyDescent="0.3">
      <c r="A253" s="52" t="s">
        <v>443</v>
      </c>
      <c r="B253" s="53" t="s">
        <v>441</v>
      </c>
      <c r="C253" s="31"/>
      <c r="D253" s="33"/>
      <c r="E253" s="22"/>
      <c r="F253" s="22"/>
      <c r="G253" s="67"/>
      <c r="H253" s="32"/>
      <c r="I253" s="32"/>
    </row>
    <row r="254" spans="1:9" ht="34.5" hidden="1" customHeight="1" x14ac:dyDescent="0.3">
      <c r="A254" s="13" t="s">
        <v>436</v>
      </c>
      <c r="B254" s="48" t="s">
        <v>437</v>
      </c>
      <c r="C254" s="13"/>
      <c r="D254" s="49">
        <f t="shared" ref="D254:F254" si="84">D255</f>
        <v>0</v>
      </c>
      <c r="E254" s="49">
        <f t="shared" si="84"/>
        <v>0</v>
      </c>
      <c r="F254" s="49">
        <f t="shared" si="84"/>
        <v>0</v>
      </c>
      <c r="G254" s="67"/>
      <c r="H254" s="32"/>
      <c r="I254" s="32"/>
    </row>
    <row r="255" spans="1:9" ht="28.5" hidden="1" customHeight="1" x14ac:dyDescent="0.3">
      <c r="A255" s="13" t="s">
        <v>438</v>
      </c>
      <c r="B255" s="48" t="s">
        <v>439</v>
      </c>
      <c r="C255" s="13">
        <v>55190</v>
      </c>
      <c r="D255" s="22"/>
      <c r="E255" s="22"/>
      <c r="F255" s="22"/>
      <c r="G255" s="67"/>
      <c r="H255" s="32"/>
      <c r="I255" s="32"/>
    </row>
    <row r="256" spans="1:9" ht="39.6" customHeight="1" x14ac:dyDescent="0.3">
      <c r="A256" s="47" t="s">
        <v>444</v>
      </c>
      <c r="B256" s="48" t="s">
        <v>513</v>
      </c>
      <c r="C256" s="13"/>
      <c r="D256" s="54">
        <f t="shared" ref="D256" si="85">D257</f>
        <v>33279009.91</v>
      </c>
      <c r="E256" s="22">
        <f>E257</f>
        <v>28944288.469999999</v>
      </c>
      <c r="F256" s="22">
        <f>F257</f>
        <v>29242683.210000001</v>
      </c>
      <c r="G256" s="67"/>
      <c r="H256" s="32"/>
      <c r="I256" s="32"/>
    </row>
    <row r="257" spans="1:9" ht="54" customHeight="1" x14ac:dyDescent="0.3">
      <c r="A257" s="47" t="s">
        <v>445</v>
      </c>
      <c r="B257" s="48" t="s">
        <v>512</v>
      </c>
      <c r="C257" s="31" t="s">
        <v>580</v>
      </c>
      <c r="D257" s="54">
        <f>28944288.47+348146.89+3986574.55</f>
        <v>33279009.91</v>
      </c>
      <c r="E257" s="22">
        <v>28944288.469999999</v>
      </c>
      <c r="F257" s="22">
        <v>29242683.210000001</v>
      </c>
      <c r="G257" s="67"/>
      <c r="H257" s="32"/>
      <c r="I257" s="32"/>
    </row>
    <row r="258" spans="1:9" ht="52.5" customHeight="1" x14ac:dyDescent="0.3">
      <c r="A258" s="47" t="s">
        <v>543</v>
      </c>
      <c r="B258" s="48" t="s">
        <v>545</v>
      </c>
      <c r="C258" s="31"/>
      <c r="D258" s="54">
        <f>D259</f>
        <v>506792.82</v>
      </c>
      <c r="E258" s="22"/>
      <c r="F258" s="22"/>
      <c r="G258" s="67"/>
      <c r="H258" s="32"/>
      <c r="I258" s="32"/>
    </row>
    <row r="259" spans="1:9" ht="50.45" customHeight="1" x14ac:dyDescent="0.3">
      <c r="A259" s="47" t="s">
        <v>544</v>
      </c>
      <c r="B259" s="48" t="s">
        <v>559</v>
      </c>
      <c r="C259" s="31" t="s">
        <v>579</v>
      </c>
      <c r="D259" s="54">
        <f>380094.62+126698.2</f>
        <v>506792.82</v>
      </c>
      <c r="E259" s="22"/>
      <c r="F259" s="22"/>
      <c r="G259" s="67"/>
      <c r="H259" s="32"/>
      <c r="I259" s="32"/>
    </row>
    <row r="260" spans="1:9" ht="39.75" hidden="1" customHeight="1" x14ac:dyDescent="0.3">
      <c r="A260" s="14" t="s">
        <v>361</v>
      </c>
      <c r="B260" s="38" t="s">
        <v>362</v>
      </c>
      <c r="C260" s="14"/>
      <c r="D260" s="26">
        <f t="shared" ref="D260:F260" si="86">D261</f>
        <v>0</v>
      </c>
      <c r="E260" s="26">
        <f t="shared" si="86"/>
        <v>0</v>
      </c>
      <c r="F260" s="26">
        <f t="shared" si="86"/>
        <v>0</v>
      </c>
      <c r="G260" s="67"/>
      <c r="H260" s="32"/>
      <c r="I260" s="32"/>
    </row>
    <row r="261" spans="1:9" ht="39.75" hidden="1" customHeight="1" x14ac:dyDescent="0.3">
      <c r="A261" s="14" t="s">
        <v>417</v>
      </c>
      <c r="B261" s="38" t="s">
        <v>481</v>
      </c>
      <c r="C261" s="14" t="s">
        <v>363</v>
      </c>
      <c r="D261" s="26"/>
      <c r="E261" s="26"/>
      <c r="F261" s="26"/>
      <c r="G261" s="67"/>
      <c r="H261" s="32"/>
      <c r="I261" s="32"/>
    </row>
    <row r="262" spans="1:9" ht="35.25" hidden="1" customHeight="1" x14ac:dyDescent="0.3">
      <c r="A262" s="14" t="s">
        <v>510</v>
      </c>
      <c r="B262" s="38" t="s">
        <v>511</v>
      </c>
      <c r="C262" s="14"/>
      <c r="D262" s="26">
        <f>D263</f>
        <v>0</v>
      </c>
      <c r="E262" s="26">
        <f t="shared" ref="E262:F262" si="87">E263</f>
        <v>0</v>
      </c>
      <c r="F262" s="26">
        <f t="shared" si="87"/>
        <v>0</v>
      </c>
      <c r="G262" s="67"/>
      <c r="H262" s="32"/>
      <c r="I262" s="32"/>
    </row>
    <row r="263" spans="1:9" ht="35.25" hidden="1" customHeight="1" x14ac:dyDescent="0.3">
      <c r="A263" s="14" t="s">
        <v>507</v>
      </c>
      <c r="B263" s="38" t="s">
        <v>508</v>
      </c>
      <c r="C263" s="14" t="s">
        <v>509</v>
      </c>
      <c r="D263" s="26"/>
      <c r="E263" s="26"/>
      <c r="F263" s="26"/>
      <c r="G263" s="67"/>
      <c r="H263" s="32"/>
      <c r="I263" s="32"/>
    </row>
    <row r="264" spans="1:9" ht="24.75" customHeight="1" x14ac:dyDescent="0.3">
      <c r="A264" s="47" t="s">
        <v>364</v>
      </c>
      <c r="B264" s="48" t="s">
        <v>365</v>
      </c>
      <c r="C264" s="13"/>
      <c r="D264" s="22">
        <f t="shared" ref="D264:F264" si="88">D265</f>
        <v>55825128.180000007</v>
      </c>
      <c r="E264" s="22">
        <f t="shared" si="88"/>
        <v>63771788.710000008</v>
      </c>
      <c r="F264" s="22">
        <f t="shared" si="88"/>
        <v>54522427.82</v>
      </c>
      <c r="G264" s="67"/>
      <c r="H264" s="32"/>
      <c r="I264" s="32"/>
    </row>
    <row r="265" spans="1:9" ht="24.75" customHeight="1" x14ac:dyDescent="0.3">
      <c r="A265" s="47" t="s">
        <v>418</v>
      </c>
      <c r="B265" s="48" t="s">
        <v>542</v>
      </c>
      <c r="C265" s="13"/>
      <c r="D265" s="22">
        <f>SUM(D266:D292)</f>
        <v>55825128.180000007</v>
      </c>
      <c r="E265" s="22">
        <f>SUM(E266:E292)</f>
        <v>63771788.710000008</v>
      </c>
      <c r="F265" s="22">
        <f>SUM(F266:F292)</f>
        <v>54522427.82</v>
      </c>
      <c r="G265" s="69"/>
      <c r="H265" s="32"/>
      <c r="I265" s="32"/>
    </row>
    <row r="266" spans="1:9" ht="48" hidden="1" customHeight="1" x14ac:dyDescent="0.3">
      <c r="A266" s="47" t="s">
        <v>418</v>
      </c>
      <c r="B266" s="48" t="s">
        <v>426</v>
      </c>
      <c r="C266" s="13" t="s">
        <v>366</v>
      </c>
      <c r="D266" s="22"/>
      <c r="E266" s="22"/>
      <c r="F266" s="22"/>
      <c r="G266" s="67"/>
      <c r="H266" s="32"/>
      <c r="I266" s="32"/>
    </row>
    <row r="267" spans="1:9" ht="45.75" customHeight="1" x14ac:dyDescent="0.3">
      <c r="A267" s="47" t="s">
        <v>418</v>
      </c>
      <c r="B267" s="48" t="s">
        <v>424</v>
      </c>
      <c r="C267" s="13">
        <v>73930</v>
      </c>
      <c r="D267" s="22">
        <f>5325279.57-88200</f>
        <v>5237079.57</v>
      </c>
      <c r="E267" s="22">
        <v>5483911.6100000003</v>
      </c>
      <c r="F267" s="22">
        <v>5744917.3200000003</v>
      </c>
      <c r="G267" s="67">
        <v>-88200</v>
      </c>
      <c r="H267" s="32"/>
      <c r="I267" s="32"/>
    </row>
    <row r="268" spans="1:9" ht="50.25" customHeight="1" x14ac:dyDescent="0.3">
      <c r="A268" s="47" t="s">
        <v>418</v>
      </c>
      <c r="B268" s="48" t="s">
        <v>425</v>
      </c>
      <c r="C268" s="13">
        <v>73090</v>
      </c>
      <c r="D268" s="22">
        <f>4991110.71-766200</f>
        <v>4224910.71</v>
      </c>
      <c r="E268" s="22">
        <v>5102962.24</v>
      </c>
      <c r="F268" s="22">
        <v>5307080.7300000004</v>
      </c>
      <c r="G268" s="67"/>
      <c r="H268" s="32"/>
      <c r="I268" s="32"/>
    </row>
    <row r="269" spans="1:9" ht="72.75" customHeight="1" x14ac:dyDescent="0.3">
      <c r="A269" s="47" t="s">
        <v>418</v>
      </c>
      <c r="B269" s="48" t="s">
        <v>587</v>
      </c>
      <c r="C269" s="13">
        <v>73420</v>
      </c>
      <c r="D269" s="22">
        <v>752221.7</v>
      </c>
      <c r="E269" s="22">
        <f>752221.7-752221.7</f>
        <v>0</v>
      </c>
      <c r="F269" s="22">
        <f>752221.7-752221.7</f>
        <v>0</v>
      </c>
      <c r="G269" s="67"/>
      <c r="H269" s="32">
        <v>-752221.7</v>
      </c>
      <c r="I269" s="32">
        <v>-752221.7</v>
      </c>
    </row>
    <row r="270" spans="1:9" ht="55.5" hidden="1" customHeight="1" x14ac:dyDescent="0.3">
      <c r="A270" s="47" t="s">
        <v>418</v>
      </c>
      <c r="B270" s="48" t="s">
        <v>423</v>
      </c>
      <c r="C270" s="13">
        <v>73202</v>
      </c>
      <c r="D270" s="22"/>
      <c r="E270" s="22"/>
      <c r="F270" s="22"/>
      <c r="G270" s="67"/>
      <c r="H270" s="32"/>
      <c r="I270" s="32"/>
    </row>
    <row r="271" spans="1:9" ht="64.5" customHeight="1" x14ac:dyDescent="0.3">
      <c r="A271" s="47" t="s">
        <v>418</v>
      </c>
      <c r="B271" s="48" t="s">
        <v>429</v>
      </c>
      <c r="C271" s="13">
        <v>73240</v>
      </c>
      <c r="D271" s="22">
        <v>93333.33</v>
      </c>
      <c r="E271" s="22">
        <f>93333.33-93333.33</f>
        <v>0</v>
      </c>
      <c r="F271" s="22">
        <f>93333.33-93333.33</f>
        <v>0</v>
      </c>
      <c r="G271" s="67"/>
      <c r="H271" s="67">
        <v>-93333.33</v>
      </c>
      <c r="I271" s="32">
        <v>-93333.33</v>
      </c>
    </row>
    <row r="272" spans="1:9" ht="51.75" customHeight="1" x14ac:dyDescent="0.3">
      <c r="A272" s="47" t="s">
        <v>418</v>
      </c>
      <c r="B272" s="38" t="s">
        <v>428</v>
      </c>
      <c r="C272" s="14" t="s">
        <v>449</v>
      </c>
      <c r="D272" s="11">
        <v>9922710</v>
      </c>
      <c r="E272" s="28">
        <v>9642300</v>
      </c>
      <c r="F272" s="28">
        <v>10028000</v>
      </c>
      <c r="G272" s="67"/>
      <c r="H272" s="32"/>
      <c r="I272" s="32"/>
    </row>
    <row r="273" spans="1:9" ht="51.75" customHeight="1" x14ac:dyDescent="0.3">
      <c r="A273" s="47" t="s">
        <v>418</v>
      </c>
      <c r="B273" s="38" t="s">
        <v>583</v>
      </c>
      <c r="C273" s="14" t="s">
        <v>446</v>
      </c>
      <c r="D273" s="11">
        <f>9582880-4513550.72</f>
        <v>5069329.28</v>
      </c>
      <c r="E273" s="28">
        <v>7187160</v>
      </c>
      <c r="F273" s="28">
        <v>7187160</v>
      </c>
      <c r="G273" s="67">
        <v>-4513550.72</v>
      </c>
      <c r="H273" s="32"/>
      <c r="I273" s="32"/>
    </row>
    <row r="274" spans="1:9" ht="51.75" hidden="1" customHeight="1" x14ac:dyDescent="0.3">
      <c r="A274" s="47" t="s">
        <v>418</v>
      </c>
      <c r="B274" s="38" t="s">
        <v>427</v>
      </c>
      <c r="C274" s="14" t="s">
        <v>447</v>
      </c>
      <c r="D274" s="11">
        <v>0</v>
      </c>
      <c r="E274" s="28">
        <v>0</v>
      </c>
      <c r="F274" s="28">
        <v>0</v>
      </c>
      <c r="G274" s="67"/>
      <c r="H274" s="32"/>
      <c r="I274" s="32"/>
    </row>
    <row r="275" spans="1:9" ht="51.75" customHeight="1" x14ac:dyDescent="0.3">
      <c r="A275" s="47" t="s">
        <v>418</v>
      </c>
      <c r="B275" s="38" t="s">
        <v>584</v>
      </c>
      <c r="C275" s="14" t="s">
        <v>448</v>
      </c>
      <c r="D275" s="11">
        <v>15752450</v>
      </c>
      <c r="E275" s="28">
        <v>34985580</v>
      </c>
      <c r="F275" s="28">
        <v>24985580</v>
      </c>
      <c r="G275" s="67"/>
      <c r="H275" s="32"/>
      <c r="I275" s="32"/>
    </row>
    <row r="276" spans="1:9" ht="67.5" customHeight="1" x14ac:dyDescent="0.3">
      <c r="A276" s="47" t="s">
        <v>418</v>
      </c>
      <c r="B276" s="48" t="s">
        <v>586</v>
      </c>
      <c r="C276" s="14" t="s">
        <v>433</v>
      </c>
      <c r="D276" s="11">
        <v>290000</v>
      </c>
      <c r="E276" s="28"/>
      <c r="F276" s="28"/>
      <c r="G276" s="67"/>
      <c r="H276" s="32"/>
      <c r="I276" s="32"/>
    </row>
    <row r="277" spans="1:9" ht="82.5" customHeight="1" x14ac:dyDescent="0.3">
      <c r="A277" s="47" t="s">
        <v>418</v>
      </c>
      <c r="B277" s="38" t="s">
        <v>434</v>
      </c>
      <c r="C277" s="14" t="s">
        <v>435</v>
      </c>
      <c r="D277" s="11">
        <f>311457-196786.76</f>
        <v>114670.23999999999</v>
      </c>
      <c r="E277" s="28">
        <v>309954.77</v>
      </c>
      <c r="F277" s="28">
        <v>309954.77</v>
      </c>
      <c r="G277" s="67">
        <v>-196786.76</v>
      </c>
      <c r="H277" s="32"/>
      <c r="I277" s="32"/>
    </row>
    <row r="278" spans="1:9" ht="77.25" hidden="1" customHeight="1" x14ac:dyDescent="0.3">
      <c r="A278" s="47" t="s">
        <v>418</v>
      </c>
      <c r="B278" s="38" t="s">
        <v>485</v>
      </c>
      <c r="C278" s="14" t="s">
        <v>489</v>
      </c>
      <c r="D278" s="11"/>
      <c r="E278" s="28"/>
      <c r="F278" s="28"/>
      <c r="G278" s="67"/>
      <c r="H278" s="32"/>
      <c r="I278" s="32"/>
    </row>
    <row r="279" spans="1:9" ht="53.25" customHeight="1" x14ac:dyDescent="0.3">
      <c r="A279" s="47" t="s">
        <v>418</v>
      </c>
      <c r="B279" s="38" t="s">
        <v>486</v>
      </c>
      <c r="C279" s="14" t="s">
        <v>488</v>
      </c>
      <c r="D279" s="11">
        <v>3000000</v>
      </c>
      <c r="E279" s="28"/>
      <c r="F279" s="28"/>
      <c r="G279" s="67"/>
      <c r="H279" s="32"/>
      <c r="I279" s="32"/>
    </row>
    <row r="280" spans="1:9" ht="44.25" hidden="1" customHeight="1" x14ac:dyDescent="0.3">
      <c r="A280" s="47" t="s">
        <v>418</v>
      </c>
      <c r="B280" s="55" t="s">
        <v>491</v>
      </c>
      <c r="C280" s="27" t="s">
        <v>487</v>
      </c>
      <c r="D280" s="11"/>
      <c r="E280" s="28"/>
      <c r="F280" s="28"/>
      <c r="G280" s="67"/>
      <c r="H280" s="32"/>
      <c r="I280" s="32"/>
    </row>
    <row r="281" spans="1:9" ht="71.25" customHeight="1" x14ac:dyDescent="0.3">
      <c r="A281" s="47" t="s">
        <v>418</v>
      </c>
      <c r="B281" s="48" t="s">
        <v>514</v>
      </c>
      <c r="C281" s="27" t="s">
        <v>501</v>
      </c>
      <c r="D281" s="11">
        <f>275853.6-275853.6</f>
        <v>0</v>
      </c>
      <c r="E281" s="28">
        <v>271188</v>
      </c>
      <c r="F281" s="28">
        <v>271188</v>
      </c>
      <c r="G281" s="67"/>
      <c r="H281" s="32"/>
      <c r="I281" s="32"/>
    </row>
    <row r="282" spans="1:9" ht="57" customHeight="1" x14ac:dyDescent="0.3">
      <c r="A282" s="47" t="s">
        <v>418</v>
      </c>
      <c r="B282" s="38" t="s">
        <v>524</v>
      </c>
      <c r="C282" s="14" t="s">
        <v>525</v>
      </c>
      <c r="D282" s="11">
        <v>6054400</v>
      </c>
      <c r="E282" s="28"/>
      <c r="F282" s="28"/>
      <c r="G282" s="67"/>
      <c r="H282" s="32"/>
      <c r="I282" s="32"/>
    </row>
    <row r="283" spans="1:9" ht="60.75" customHeight="1" x14ac:dyDescent="0.3">
      <c r="A283" s="47" t="s">
        <v>418</v>
      </c>
      <c r="B283" s="48" t="s">
        <v>585</v>
      </c>
      <c r="C283" s="13">
        <v>11830</v>
      </c>
      <c r="D283" s="11">
        <v>550000</v>
      </c>
      <c r="E283" s="28"/>
      <c r="F283" s="28"/>
      <c r="G283" s="67"/>
      <c r="H283" s="32"/>
      <c r="I283" s="32"/>
    </row>
    <row r="284" spans="1:9" ht="47.25" hidden="1" customHeight="1" x14ac:dyDescent="0.3">
      <c r="A284" s="47" t="s">
        <v>418</v>
      </c>
      <c r="B284" s="48" t="s">
        <v>450</v>
      </c>
      <c r="C284" s="14"/>
      <c r="D284" s="11"/>
      <c r="E284" s="28"/>
      <c r="F284" s="28"/>
      <c r="G284" s="67"/>
      <c r="H284" s="32"/>
      <c r="I284" s="32"/>
    </row>
    <row r="285" spans="1:9" ht="93" hidden="1" customHeight="1" x14ac:dyDescent="0.3">
      <c r="A285" s="47" t="s">
        <v>418</v>
      </c>
      <c r="B285" s="48" t="s">
        <v>451</v>
      </c>
      <c r="C285" s="14"/>
      <c r="D285" s="11"/>
      <c r="E285" s="28"/>
      <c r="F285" s="28"/>
      <c r="G285" s="67"/>
      <c r="H285" s="32"/>
      <c r="I285" s="32"/>
    </row>
    <row r="286" spans="1:9" ht="66.75" hidden="1" customHeight="1" x14ac:dyDescent="0.3">
      <c r="A286" s="47" t="s">
        <v>418</v>
      </c>
      <c r="B286" s="48" t="s">
        <v>452</v>
      </c>
      <c r="C286" s="13">
        <v>73450</v>
      </c>
      <c r="D286" s="11"/>
      <c r="E286" s="28"/>
      <c r="F286" s="28"/>
      <c r="G286" s="67"/>
      <c r="H286" s="32"/>
      <c r="I286" s="32"/>
    </row>
    <row r="287" spans="1:9" ht="62.25" customHeight="1" x14ac:dyDescent="0.3">
      <c r="A287" s="47" t="s">
        <v>418</v>
      </c>
      <c r="B287" s="48" t="s">
        <v>551</v>
      </c>
      <c r="C287" s="13" t="s">
        <v>552</v>
      </c>
      <c r="D287" s="11">
        <v>144184.09</v>
      </c>
      <c r="E287" s="28">
        <v>139772.09</v>
      </c>
      <c r="F287" s="28"/>
      <c r="G287" s="67"/>
      <c r="H287" s="32"/>
      <c r="I287" s="32"/>
    </row>
    <row r="288" spans="1:9" ht="57" customHeight="1" x14ac:dyDescent="0.3">
      <c r="A288" s="47" t="s">
        <v>418</v>
      </c>
      <c r="B288" s="48" t="s">
        <v>616</v>
      </c>
      <c r="C288" s="13">
        <v>73143</v>
      </c>
      <c r="D288" s="11">
        <f>21065639.03-21065639.03</f>
        <v>0</v>
      </c>
      <c r="E288" s="28"/>
      <c r="F288" s="28"/>
      <c r="G288" s="70">
        <v>-21065639.030000001</v>
      </c>
      <c r="H288" s="32"/>
      <c r="I288" s="32"/>
    </row>
    <row r="289" spans="1:9" ht="81" customHeight="1" x14ac:dyDescent="0.3">
      <c r="A289" s="47" t="s">
        <v>418</v>
      </c>
      <c r="B289" s="48" t="s">
        <v>582</v>
      </c>
      <c r="C289" s="13">
        <v>75110</v>
      </c>
      <c r="D289" s="11">
        <f>4000000-143234.74</f>
        <v>3856765.26</v>
      </c>
      <c r="E289" s="28"/>
      <c r="F289" s="28"/>
      <c r="G289" s="67">
        <v>-143234.74</v>
      </c>
      <c r="H289" s="32"/>
      <c r="I289" s="32"/>
    </row>
    <row r="290" spans="1:9" ht="62.25" customHeight="1" x14ac:dyDescent="0.3">
      <c r="A290" s="47" t="s">
        <v>418</v>
      </c>
      <c r="B290" s="48" t="s">
        <v>610</v>
      </c>
      <c r="C290" s="13">
        <v>73142</v>
      </c>
      <c r="D290" s="11">
        <f>1000-1000</f>
        <v>0</v>
      </c>
      <c r="E290" s="28"/>
      <c r="F290" s="28"/>
      <c r="G290" s="67">
        <v>-1000</v>
      </c>
      <c r="H290" s="32"/>
      <c r="I290" s="32"/>
    </row>
    <row r="291" spans="1:9" ht="51" customHeight="1" x14ac:dyDescent="0.3">
      <c r="A291" s="47" t="s">
        <v>418</v>
      </c>
      <c r="B291" s="48" t="s">
        <v>611</v>
      </c>
      <c r="C291" s="13">
        <v>73444</v>
      </c>
      <c r="D291" s="11">
        <v>153850</v>
      </c>
      <c r="E291" s="28"/>
      <c r="F291" s="28"/>
      <c r="G291" s="67"/>
      <c r="H291" s="32"/>
      <c r="I291" s="32"/>
    </row>
    <row r="292" spans="1:9" ht="38.450000000000003" customHeight="1" x14ac:dyDescent="0.3">
      <c r="A292" s="47" t="s">
        <v>418</v>
      </c>
      <c r="B292" s="48" t="s">
        <v>522</v>
      </c>
      <c r="C292" s="13" t="s">
        <v>523</v>
      </c>
      <c r="D292" s="11">
        <f>624000-14776</f>
        <v>609224</v>
      </c>
      <c r="E292" s="28">
        <v>648960</v>
      </c>
      <c r="F292" s="28">
        <v>688547</v>
      </c>
      <c r="G292" s="67">
        <v>-14776</v>
      </c>
      <c r="H292" s="32"/>
      <c r="I292" s="32"/>
    </row>
    <row r="293" spans="1:9" ht="42" customHeight="1" x14ac:dyDescent="0.3">
      <c r="A293" s="44" t="s">
        <v>367</v>
      </c>
      <c r="B293" s="45" t="s">
        <v>368</v>
      </c>
      <c r="C293" s="12"/>
      <c r="D293" s="21">
        <f t="shared" ref="D293:F293" si="89">D294+D308+D310+D312</f>
        <v>479394280.46999997</v>
      </c>
      <c r="E293" s="21">
        <f t="shared" si="89"/>
        <v>492663456.21999997</v>
      </c>
      <c r="F293" s="21">
        <f t="shared" si="89"/>
        <v>518056282.76999998</v>
      </c>
      <c r="G293" s="67"/>
      <c r="H293" s="32"/>
      <c r="I293" s="32"/>
    </row>
    <row r="294" spans="1:9" ht="49.5" customHeight="1" x14ac:dyDescent="0.3">
      <c r="A294" s="47" t="s">
        <v>369</v>
      </c>
      <c r="B294" s="48" t="s">
        <v>370</v>
      </c>
      <c r="C294" s="13"/>
      <c r="D294" s="22">
        <f t="shared" ref="D294:F294" si="90">D295</f>
        <v>14498846.449999999</v>
      </c>
      <c r="E294" s="22">
        <f t="shared" si="90"/>
        <v>13310303.380000001</v>
      </c>
      <c r="F294" s="22">
        <f t="shared" si="90"/>
        <v>13798061.32</v>
      </c>
      <c r="G294" s="67"/>
      <c r="H294" s="32"/>
      <c r="I294" s="32"/>
    </row>
    <row r="295" spans="1:9" ht="50.45" customHeight="1" x14ac:dyDescent="0.3">
      <c r="A295" s="47" t="s">
        <v>395</v>
      </c>
      <c r="B295" s="48" t="s">
        <v>617</v>
      </c>
      <c r="C295" s="13"/>
      <c r="D295" s="22">
        <f>SUM(D296:D307)</f>
        <v>14498846.449999999</v>
      </c>
      <c r="E295" s="22">
        <f t="shared" ref="E295" si="91">SUM(E296:E302)</f>
        <v>13310303.380000001</v>
      </c>
      <c r="F295" s="22">
        <f t="shared" ref="F295" si="92">SUM(F296:F302)</f>
        <v>13798061.32</v>
      </c>
      <c r="G295" s="67"/>
      <c r="H295" s="32"/>
      <c r="I295" s="32"/>
    </row>
    <row r="296" spans="1:9" ht="143.25" customHeight="1" x14ac:dyDescent="0.3">
      <c r="A296" s="47" t="s">
        <v>395</v>
      </c>
      <c r="B296" s="48" t="s">
        <v>575</v>
      </c>
      <c r="C296" s="13">
        <v>74190</v>
      </c>
      <c r="D296" s="22">
        <v>1129343.02</v>
      </c>
      <c r="E296" s="22">
        <v>1129343.02</v>
      </c>
      <c r="F296" s="22">
        <v>1129343.02</v>
      </c>
      <c r="G296" s="67"/>
      <c r="H296" s="32"/>
      <c r="I296" s="32"/>
    </row>
    <row r="297" spans="1:9" ht="171.75" customHeight="1" x14ac:dyDescent="0.3">
      <c r="A297" s="47" t="s">
        <v>395</v>
      </c>
      <c r="B297" s="48" t="s">
        <v>430</v>
      </c>
      <c r="C297" s="15">
        <v>74040</v>
      </c>
      <c r="D297" s="26">
        <f>632999.4+7982.6</f>
        <v>640982</v>
      </c>
      <c r="E297" s="26">
        <v>658336.80000000005</v>
      </c>
      <c r="F297" s="26">
        <v>684763.2</v>
      </c>
      <c r="G297" s="67">
        <v>7982.6</v>
      </c>
      <c r="H297" s="32"/>
      <c r="I297" s="32"/>
    </row>
    <row r="298" spans="1:9" ht="151.5" customHeight="1" x14ac:dyDescent="0.3">
      <c r="A298" s="47" t="s">
        <v>395</v>
      </c>
      <c r="B298" s="48" t="s">
        <v>574</v>
      </c>
      <c r="C298" s="13">
        <v>74090</v>
      </c>
      <c r="D298" s="22">
        <v>7768200</v>
      </c>
      <c r="E298" s="22">
        <v>8079654</v>
      </c>
      <c r="F298" s="22">
        <v>8402724</v>
      </c>
      <c r="G298" s="67"/>
      <c r="H298" s="32"/>
      <c r="I298" s="32"/>
    </row>
    <row r="299" spans="1:9" ht="135" customHeight="1" x14ac:dyDescent="0.3">
      <c r="A299" s="47" t="s">
        <v>395</v>
      </c>
      <c r="B299" s="48" t="s">
        <v>573</v>
      </c>
      <c r="C299" s="13">
        <v>74090</v>
      </c>
      <c r="D299" s="22">
        <v>1055000</v>
      </c>
      <c r="E299" s="22">
        <v>1097300</v>
      </c>
      <c r="F299" s="22">
        <v>1141300</v>
      </c>
      <c r="G299" s="67"/>
      <c r="H299" s="32"/>
      <c r="I299" s="32"/>
    </row>
    <row r="300" spans="1:9" ht="168.75" customHeight="1" x14ac:dyDescent="0.3">
      <c r="A300" s="47" t="s">
        <v>395</v>
      </c>
      <c r="B300" s="48" t="s">
        <v>571</v>
      </c>
      <c r="C300" s="13">
        <v>74180</v>
      </c>
      <c r="D300" s="22">
        <v>2008208.4</v>
      </c>
      <c r="E300" s="22"/>
      <c r="F300" s="22"/>
      <c r="G300" s="67"/>
      <c r="H300" s="32"/>
      <c r="I300" s="32"/>
    </row>
    <row r="301" spans="1:9" ht="132" customHeight="1" x14ac:dyDescent="0.3">
      <c r="A301" s="47" t="s">
        <v>395</v>
      </c>
      <c r="B301" s="48" t="s">
        <v>572</v>
      </c>
      <c r="C301" s="13">
        <v>74180</v>
      </c>
      <c r="D301" s="22">
        <v>145443.03</v>
      </c>
      <c r="E301" s="22">
        <v>151269.56</v>
      </c>
      <c r="F301" s="22">
        <v>157331.1</v>
      </c>
      <c r="G301" s="67"/>
      <c r="H301" s="32"/>
      <c r="I301" s="32"/>
    </row>
    <row r="302" spans="1:9" ht="55.15" customHeight="1" x14ac:dyDescent="0.3">
      <c r="A302" s="47" t="s">
        <v>395</v>
      </c>
      <c r="B302" s="48" t="s">
        <v>419</v>
      </c>
      <c r="C302" s="13">
        <v>74030</v>
      </c>
      <c r="D302" s="26">
        <f>2110000-1124530</f>
        <v>985470</v>
      </c>
      <c r="E302" s="26">
        <v>2194400</v>
      </c>
      <c r="F302" s="26">
        <v>2282600</v>
      </c>
      <c r="G302" s="67">
        <v>-1124530</v>
      </c>
      <c r="H302" s="32"/>
      <c r="I302" s="32"/>
    </row>
    <row r="303" spans="1:9" ht="101.25" hidden="1" customHeight="1" x14ac:dyDescent="0.3">
      <c r="A303" s="47"/>
      <c r="B303" s="48" t="s">
        <v>460</v>
      </c>
      <c r="C303" s="13"/>
      <c r="D303" s="26"/>
      <c r="E303" s="26"/>
      <c r="F303" s="22"/>
      <c r="G303" s="67"/>
      <c r="H303" s="32"/>
      <c r="I303" s="32"/>
    </row>
    <row r="304" spans="1:9" ht="110.45" hidden="1" customHeight="1" x14ac:dyDescent="0.3">
      <c r="A304" s="47"/>
      <c r="B304" s="48" t="s">
        <v>461</v>
      </c>
      <c r="C304" s="13"/>
      <c r="D304" s="26"/>
      <c r="E304" s="26"/>
      <c r="F304" s="22"/>
      <c r="G304" s="67"/>
      <c r="H304" s="32"/>
      <c r="I304" s="32"/>
    </row>
    <row r="305" spans="1:9" ht="101.25" hidden="1" customHeight="1" x14ac:dyDescent="0.3">
      <c r="A305" s="47"/>
      <c r="B305" s="48" t="s">
        <v>462</v>
      </c>
      <c r="C305" s="13"/>
      <c r="D305" s="26"/>
      <c r="E305" s="26"/>
      <c r="F305" s="22"/>
      <c r="G305" s="67"/>
      <c r="H305" s="32"/>
      <c r="I305" s="32"/>
    </row>
    <row r="306" spans="1:9" ht="113.25" hidden="1" customHeight="1" x14ac:dyDescent="0.3">
      <c r="A306" s="47"/>
      <c r="B306" s="48" t="s">
        <v>463</v>
      </c>
      <c r="C306" s="13"/>
      <c r="D306" s="26"/>
      <c r="E306" s="26"/>
      <c r="F306" s="22"/>
      <c r="G306" s="67"/>
      <c r="H306" s="32"/>
      <c r="I306" s="32"/>
    </row>
    <row r="307" spans="1:9" ht="135.6" customHeight="1" x14ac:dyDescent="0.3">
      <c r="A307" s="47" t="s">
        <v>569</v>
      </c>
      <c r="B307" s="48" t="s">
        <v>570</v>
      </c>
      <c r="C307" s="13">
        <v>74220</v>
      </c>
      <c r="D307" s="26">
        <v>766200</v>
      </c>
      <c r="E307" s="26"/>
      <c r="F307" s="22"/>
      <c r="G307" s="67"/>
      <c r="H307" s="32"/>
      <c r="I307" s="32"/>
    </row>
    <row r="308" spans="1:9" ht="65.45" customHeight="1" x14ac:dyDescent="0.3">
      <c r="A308" s="47" t="s">
        <v>371</v>
      </c>
      <c r="B308" s="48" t="s">
        <v>372</v>
      </c>
      <c r="C308" s="13"/>
      <c r="D308" s="22">
        <f t="shared" ref="D308:F310" si="93">D309</f>
        <v>21950</v>
      </c>
      <c r="E308" s="22">
        <f t="shared" si="93"/>
        <v>219000</v>
      </c>
      <c r="F308" s="22">
        <f t="shared" si="93"/>
        <v>19200</v>
      </c>
      <c r="G308" s="67"/>
      <c r="H308" s="32"/>
      <c r="I308" s="32"/>
    </row>
    <row r="309" spans="1:9" ht="84.75" customHeight="1" x14ac:dyDescent="0.3">
      <c r="A309" s="47" t="s">
        <v>394</v>
      </c>
      <c r="B309" s="48" t="s">
        <v>529</v>
      </c>
      <c r="C309" s="13">
        <v>51200</v>
      </c>
      <c r="D309" s="22">
        <f>19700+2250</f>
        <v>21950</v>
      </c>
      <c r="E309" s="22">
        <v>219000</v>
      </c>
      <c r="F309" s="34">
        <v>19200</v>
      </c>
      <c r="G309" s="67">
        <v>2250</v>
      </c>
      <c r="H309" s="32"/>
      <c r="I309" s="32"/>
    </row>
    <row r="310" spans="1:9" ht="39.75" customHeight="1" x14ac:dyDescent="0.3">
      <c r="A310" s="47" t="s">
        <v>373</v>
      </c>
      <c r="B310" s="48" t="s">
        <v>374</v>
      </c>
      <c r="C310" s="13"/>
      <c r="D310" s="22">
        <f t="shared" si="93"/>
        <v>3641100</v>
      </c>
      <c r="E310" s="22">
        <f t="shared" si="93"/>
        <v>3652606</v>
      </c>
      <c r="F310" s="22">
        <f t="shared" si="93"/>
        <v>3758455</v>
      </c>
      <c r="G310" s="67"/>
      <c r="H310" s="32"/>
      <c r="I310" s="32"/>
    </row>
    <row r="311" spans="1:9" ht="51.75" customHeight="1" x14ac:dyDescent="0.3">
      <c r="A311" s="47" t="s">
        <v>393</v>
      </c>
      <c r="B311" s="48" t="s">
        <v>530</v>
      </c>
      <c r="C311" s="13">
        <v>59300</v>
      </c>
      <c r="D311" s="26">
        <f>3543175-790975+888900</f>
        <v>3641100</v>
      </c>
      <c r="E311" s="26">
        <v>3652606</v>
      </c>
      <c r="F311" s="26">
        <v>3758455</v>
      </c>
      <c r="G311" s="67">
        <v>888900</v>
      </c>
      <c r="H311" s="32"/>
      <c r="I311" s="32"/>
    </row>
    <row r="312" spans="1:9" ht="45.75" customHeight="1" x14ac:dyDescent="0.3">
      <c r="A312" s="47" t="s">
        <v>375</v>
      </c>
      <c r="B312" s="48" t="s">
        <v>376</v>
      </c>
      <c r="C312" s="13"/>
      <c r="D312" s="22">
        <f t="shared" ref="D312:F312" si="94">D313</f>
        <v>461232384.01999998</v>
      </c>
      <c r="E312" s="22">
        <f t="shared" si="94"/>
        <v>475481546.83999997</v>
      </c>
      <c r="F312" s="22">
        <f t="shared" si="94"/>
        <v>500480566.44999999</v>
      </c>
      <c r="G312" s="67"/>
      <c r="H312" s="32"/>
      <c r="I312" s="32"/>
    </row>
    <row r="313" spans="1:9" ht="46.5" customHeight="1" x14ac:dyDescent="0.3">
      <c r="A313" s="47" t="s">
        <v>392</v>
      </c>
      <c r="B313" s="48" t="s">
        <v>391</v>
      </c>
      <c r="C313" s="13">
        <v>74200</v>
      </c>
      <c r="D313" s="22">
        <f>432058937.45-6032132.58+35205579.15</f>
        <v>461232384.01999998</v>
      </c>
      <c r="E313" s="22">
        <f>452303394.84+23178152</f>
        <v>475481546.83999997</v>
      </c>
      <c r="F313" s="22">
        <f>473221774.45+27258792</f>
        <v>500480566.44999999</v>
      </c>
      <c r="G313" s="67">
        <v>35205579.149999999</v>
      </c>
      <c r="H313" s="32">
        <v>23178152</v>
      </c>
      <c r="I313" s="32">
        <v>27258792</v>
      </c>
    </row>
    <row r="314" spans="1:9" ht="32.25" customHeight="1" x14ac:dyDescent="0.3">
      <c r="A314" s="44" t="s">
        <v>377</v>
      </c>
      <c r="B314" s="45" t="s">
        <v>378</v>
      </c>
      <c r="C314" s="12"/>
      <c r="D314" s="21">
        <f>D319+D321+D323+D315+D317</f>
        <v>40084064</v>
      </c>
      <c r="E314" s="21">
        <f t="shared" ref="E314:F314" si="95">E319+E321+E323+E315+E317</f>
        <v>20704314</v>
      </c>
      <c r="F314" s="21">
        <f t="shared" si="95"/>
        <v>20746844</v>
      </c>
      <c r="G314" s="67"/>
      <c r="H314" s="32"/>
      <c r="I314" s="32"/>
    </row>
    <row r="315" spans="1:9" ht="102.75" customHeight="1" x14ac:dyDescent="0.3">
      <c r="A315" s="44" t="s">
        <v>471</v>
      </c>
      <c r="B315" s="45" t="s">
        <v>473</v>
      </c>
      <c r="C315" s="12"/>
      <c r="D315" s="21">
        <f>D316</f>
        <v>1425264</v>
      </c>
      <c r="E315" s="21">
        <f t="shared" ref="E315:F315" si="96">E316</f>
        <v>1559864</v>
      </c>
      <c r="F315" s="21">
        <f t="shared" si="96"/>
        <v>1602394</v>
      </c>
      <c r="G315" s="67"/>
      <c r="H315" s="32"/>
      <c r="I315" s="32"/>
    </row>
    <row r="316" spans="1:9" ht="85.5" customHeight="1" x14ac:dyDescent="0.3">
      <c r="A316" s="47" t="s">
        <v>472</v>
      </c>
      <c r="B316" s="48" t="s">
        <v>474</v>
      </c>
      <c r="C316" s="13" t="s">
        <v>576</v>
      </c>
      <c r="D316" s="22">
        <f>2339796-779932-134600</f>
        <v>1425264</v>
      </c>
      <c r="E316" s="22">
        <f>2339796-779932</f>
        <v>1559864</v>
      </c>
      <c r="F316" s="22">
        <f>2382326-779932</f>
        <v>1602394</v>
      </c>
      <c r="G316" s="67">
        <v>-134600</v>
      </c>
      <c r="H316" s="32"/>
      <c r="I316" s="32"/>
    </row>
    <row r="317" spans="1:9" ht="160.5" customHeight="1" x14ac:dyDescent="0.3">
      <c r="A317" s="44" t="s">
        <v>560</v>
      </c>
      <c r="B317" s="45" t="s">
        <v>562</v>
      </c>
      <c r="C317" s="12"/>
      <c r="D317" s="21">
        <f>D318</f>
        <v>327400</v>
      </c>
      <c r="E317" s="21">
        <f>E318</f>
        <v>390600</v>
      </c>
      <c r="F317" s="21">
        <f>F318</f>
        <v>390600</v>
      </c>
      <c r="G317" s="67"/>
      <c r="H317" s="32"/>
      <c r="I317" s="32"/>
    </row>
    <row r="318" spans="1:9" ht="157.5" customHeight="1" x14ac:dyDescent="0.3">
      <c r="A318" s="47" t="s">
        <v>561</v>
      </c>
      <c r="B318" s="48" t="s">
        <v>563</v>
      </c>
      <c r="C318" s="13" t="s">
        <v>577</v>
      </c>
      <c r="D318" s="22">
        <f>585900-195300-63200</f>
        <v>327400</v>
      </c>
      <c r="E318" s="22">
        <f>585900-195300</f>
        <v>390600</v>
      </c>
      <c r="F318" s="22">
        <f>585900-195300</f>
        <v>390600</v>
      </c>
      <c r="G318" s="67">
        <v>-63200</v>
      </c>
      <c r="H318" s="32"/>
      <c r="I318" s="32"/>
    </row>
    <row r="319" spans="1:9" ht="126.75" customHeight="1" x14ac:dyDescent="0.3">
      <c r="A319" s="44" t="s">
        <v>379</v>
      </c>
      <c r="B319" s="45" t="s">
        <v>528</v>
      </c>
      <c r="C319" s="12"/>
      <c r="D319" s="21">
        <f t="shared" ref="D319:F319" si="97">D320</f>
        <v>17251400</v>
      </c>
      <c r="E319" s="21">
        <f t="shared" si="97"/>
        <v>18753850</v>
      </c>
      <c r="F319" s="21">
        <f t="shared" si="97"/>
        <v>18753850</v>
      </c>
      <c r="G319" s="67"/>
      <c r="H319" s="32"/>
      <c r="I319" s="32"/>
    </row>
    <row r="320" spans="1:9" ht="142.5" customHeight="1" x14ac:dyDescent="0.3">
      <c r="A320" s="47" t="s">
        <v>388</v>
      </c>
      <c r="B320" s="48" t="s">
        <v>527</v>
      </c>
      <c r="C320" s="13" t="s">
        <v>578</v>
      </c>
      <c r="D320" s="22">
        <f>18508200-1256800</f>
        <v>17251400</v>
      </c>
      <c r="E320" s="22">
        <v>18753850</v>
      </c>
      <c r="F320" s="22">
        <v>18753850</v>
      </c>
      <c r="G320" s="67">
        <v>-1256800</v>
      </c>
      <c r="H320" s="32"/>
      <c r="I320" s="32"/>
    </row>
    <row r="321" spans="1:9" ht="79.900000000000006" hidden="1" customHeight="1" x14ac:dyDescent="0.3">
      <c r="A321" s="44" t="s">
        <v>380</v>
      </c>
      <c r="B321" s="45" t="s">
        <v>381</v>
      </c>
      <c r="C321" s="13"/>
      <c r="D321" s="21">
        <f t="shared" ref="D321:F321" si="98">D322</f>
        <v>0</v>
      </c>
      <c r="E321" s="21">
        <f t="shared" si="98"/>
        <v>0</v>
      </c>
      <c r="F321" s="21">
        <f t="shared" si="98"/>
        <v>0</v>
      </c>
      <c r="G321" s="67"/>
      <c r="H321" s="32"/>
      <c r="I321" s="32"/>
    </row>
    <row r="322" spans="1:9" ht="85.9" hidden="1" customHeight="1" x14ac:dyDescent="0.3">
      <c r="A322" s="47" t="s">
        <v>390</v>
      </c>
      <c r="B322" s="48" t="s">
        <v>389</v>
      </c>
      <c r="C322" s="13"/>
      <c r="D322" s="54"/>
      <c r="E322" s="54"/>
      <c r="F322" s="54"/>
      <c r="G322" s="67"/>
      <c r="H322" s="32"/>
      <c r="I322" s="32"/>
    </row>
    <row r="323" spans="1:9" ht="42" customHeight="1" x14ac:dyDescent="0.3">
      <c r="A323" s="44" t="s">
        <v>382</v>
      </c>
      <c r="B323" s="45" t="s">
        <v>565</v>
      </c>
      <c r="C323" s="12"/>
      <c r="D323" s="56">
        <f>D325+D327+D326</f>
        <v>21080000</v>
      </c>
      <c r="E323" s="56">
        <f t="shared" ref="E323:F323" si="99">E325+E327+E326</f>
        <v>0</v>
      </c>
      <c r="F323" s="56">
        <f t="shared" si="99"/>
        <v>0</v>
      </c>
      <c r="G323" s="67"/>
      <c r="H323" s="32"/>
      <c r="I323" s="32"/>
    </row>
    <row r="324" spans="1:9" ht="0.6" customHeight="1" x14ac:dyDescent="0.3">
      <c r="A324" s="47" t="s">
        <v>464</v>
      </c>
      <c r="B324" s="48" t="s">
        <v>465</v>
      </c>
      <c r="C324" s="13"/>
      <c r="D324" s="49"/>
      <c r="E324" s="54"/>
      <c r="F324" s="54"/>
      <c r="G324" s="67"/>
      <c r="H324" s="32"/>
      <c r="I324" s="32"/>
    </row>
    <row r="325" spans="1:9" ht="40.5" customHeight="1" x14ac:dyDescent="0.3">
      <c r="A325" s="47" t="s">
        <v>568</v>
      </c>
      <c r="B325" s="48" t="s">
        <v>566</v>
      </c>
      <c r="C325" s="13"/>
      <c r="D325" s="49">
        <v>1500000</v>
      </c>
      <c r="E325" s="54"/>
      <c r="F325" s="54"/>
      <c r="G325" s="67"/>
      <c r="H325" s="32"/>
      <c r="I325" s="32"/>
    </row>
    <row r="326" spans="1:9" ht="43.5" customHeight="1" x14ac:dyDescent="0.3">
      <c r="A326" s="47" t="s">
        <v>568</v>
      </c>
      <c r="B326" s="48" t="s">
        <v>567</v>
      </c>
      <c r="C326" s="13"/>
      <c r="D326" s="49">
        <v>663000</v>
      </c>
      <c r="E326" s="54"/>
      <c r="F326" s="54"/>
      <c r="G326" s="67"/>
      <c r="H326" s="32"/>
      <c r="I326" s="32"/>
    </row>
    <row r="327" spans="1:9" ht="43.5" customHeight="1" x14ac:dyDescent="0.3">
      <c r="A327" s="47" t="s">
        <v>568</v>
      </c>
      <c r="B327" s="48" t="s">
        <v>625</v>
      </c>
      <c r="C327" s="13"/>
      <c r="D327" s="49">
        <v>18917000</v>
      </c>
      <c r="E327" s="54"/>
      <c r="F327" s="54"/>
      <c r="G327" s="67">
        <v>18917000</v>
      </c>
      <c r="H327" s="67"/>
      <c r="I327" s="67"/>
    </row>
    <row r="328" spans="1:9" ht="33" hidden="1" customHeight="1" x14ac:dyDescent="0.3">
      <c r="A328" s="44" t="s">
        <v>453</v>
      </c>
      <c r="B328" s="45" t="s">
        <v>454</v>
      </c>
      <c r="C328" s="12"/>
      <c r="D328" s="46">
        <f>D329</f>
        <v>0</v>
      </c>
      <c r="E328" s="46">
        <f t="shared" ref="E328:F328" si="100">E329</f>
        <v>0</v>
      </c>
      <c r="F328" s="46">
        <f t="shared" si="100"/>
        <v>0</v>
      </c>
      <c r="G328" s="67"/>
      <c r="H328" s="67"/>
      <c r="I328" s="67"/>
    </row>
    <row r="329" spans="1:9" ht="39" hidden="1" customHeight="1" x14ac:dyDescent="0.3">
      <c r="A329" s="47" t="s">
        <v>455</v>
      </c>
      <c r="B329" s="48" t="s">
        <v>456</v>
      </c>
      <c r="C329" s="13"/>
      <c r="D329" s="54"/>
      <c r="E329" s="54"/>
      <c r="F329" s="54"/>
      <c r="G329" s="67"/>
      <c r="H329" s="67"/>
      <c r="I329" s="67"/>
    </row>
    <row r="330" spans="1:9" ht="38.450000000000003" hidden="1" customHeight="1" x14ac:dyDescent="0.3">
      <c r="A330" s="47" t="s">
        <v>383</v>
      </c>
      <c r="B330" s="48" t="s">
        <v>457</v>
      </c>
      <c r="C330" s="13"/>
      <c r="D330" s="16"/>
      <c r="E330" s="29"/>
      <c r="F330" s="29"/>
      <c r="G330" s="67"/>
      <c r="H330" s="67"/>
      <c r="I330" s="67"/>
    </row>
    <row r="331" spans="1:9" ht="55.9" hidden="1" customHeight="1" x14ac:dyDescent="0.3">
      <c r="A331" s="47" t="s">
        <v>383</v>
      </c>
      <c r="B331" s="48" t="s">
        <v>458</v>
      </c>
      <c r="C331" s="13"/>
      <c r="D331" s="16"/>
      <c r="E331" s="29"/>
      <c r="F331" s="29"/>
      <c r="G331" s="67"/>
      <c r="H331" s="67"/>
      <c r="I331" s="67"/>
    </row>
    <row r="332" spans="1:9" ht="61.9" hidden="1" customHeight="1" x14ac:dyDescent="0.3">
      <c r="A332" s="47" t="s">
        <v>383</v>
      </c>
      <c r="B332" s="48" t="s">
        <v>459</v>
      </c>
      <c r="C332" s="13"/>
      <c r="D332" s="16"/>
      <c r="E332" s="29"/>
      <c r="F332" s="29"/>
      <c r="G332" s="67"/>
      <c r="H332" s="67"/>
      <c r="I332" s="67"/>
    </row>
    <row r="333" spans="1:9" ht="75" hidden="1" customHeight="1" x14ac:dyDescent="0.3">
      <c r="A333" s="57" t="s">
        <v>383</v>
      </c>
      <c r="B333" s="58" t="s">
        <v>384</v>
      </c>
      <c r="C333" s="58"/>
      <c r="D333" s="29"/>
      <c r="E333" s="29"/>
      <c r="F333" s="29"/>
      <c r="G333" s="67"/>
      <c r="H333" s="67"/>
      <c r="I333" s="67"/>
    </row>
    <row r="334" spans="1:9" ht="9" customHeight="1" x14ac:dyDescent="0.3">
      <c r="A334" s="59"/>
      <c r="B334" s="60"/>
      <c r="C334" s="60"/>
      <c r="D334" s="64"/>
      <c r="E334" s="61"/>
      <c r="F334" s="61"/>
      <c r="G334" s="67"/>
      <c r="H334" s="67"/>
      <c r="I334" s="67"/>
    </row>
    <row r="335" spans="1:9" s="2" customFormat="1" ht="18" x14ac:dyDescent="0.25">
      <c r="A335" s="62"/>
      <c r="B335" s="63"/>
      <c r="C335" s="63"/>
      <c r="D335" s="67">
        <f>D16+D34+D63+D44+D71</f>
        <v>265370483</v>
      </c>
      <c r="E335" s="67">
        <f t="shared" ref="E335:F335" si="101">E16+E34+E63+E44+E71</f>
        <v>243607100</v>
      </c>
      <c r="F335" s="67">
        <f t="shared" si="101"/>
        <v>258433800</v>
      </c>
      <c r="G335" s="67">
        <f>SUM(G15:G77)</f>
        <v>4223078</v>
      </c>
      <c r="H335" s="67">
        <f t="shared" ref="H335:I335" si="102">SUM(H15:H77)</f>
        <v>0</v>
      </c>
      <c r="I335" s="67">
        <f t="shared" si="102"/>
        <v>0</v>
      </c>
    </row>
    <row r="336" spans="1:9" s="2" customFormat="1" x14ac:dyDescent="0.3">
      <c r="A336" s="17"/>
      <c r="B336" s="63"/>
      <c r="C336" s="63"/>
      <c r="D336" s="67">
        <f>D80+D91+D99+D108+D122+D205</f>
        <v>32954796.07</v>
      </c>
      <c r="E336" s="67">
        <f t="shared" ref="E336:F336" si="103">E80+E91+E99+E108+E122+E205</f>
        <v>20438400</v>
      </c>
      <c r="F336" s="67">
        <f t="shared" si="103"/>
        <v>20542160</v>
      </c>
      <c r="G336" s="67">
        <f>SUM(G80:G209)</f>
        <v>1277075.18</v>
      </c>
      <c r="H336" s="67">
        <f t="shared" ref="H336:I336" si="104">SUM(H80:H209)</f>
        <v>0</v>
      </c>
      <c r="I336" s="67">
        <f t="shared" si="104"/>
        <v>0</v>
      </c>
    </row>
    <row r="337" spans="1:9" s="2" customFormat="1" x14ac:dyDescent="0.3">
      <c r="A337" s="17"/>
      <c r="B337"/>
      <c r="C337"/>
      <c r="D337" s="67">
        <f>SUM(D335:D336)</f>
        <v>298325279.06999999</v>
      </c>
      <c r="E337" s="67">
        <f t="shared" ref="E337:F337" si="105">SUM(E335:E336)</f>
        <v>264045500</v>
      </c>
      <c r="F337" s="67">
        <f t="shared" si="105"/>
        <v>278975960</v>
      </c>
      <c r="G337" s="67">
        <f t="shared" ref="G337:I337" si="106">SUM(G335:G336)</f>
        <v>5500153.1799999997</v>
      </c>
      <c r="H337" s="67">
        <f t="shared" si="106"/>
        <v>0</v>
      </c>
      <c r="I337" s="67">
        <f t="shared" si="106"/>
        <v>0</v>
      </c>
    </row>
    <row r="338" spans="1:9" s="2" customFormat="1" x14ac:dyDescent="0.3">
      <c r="A338" s="17"/>
      <c r="B338"/>
      <c r="C338"/>
      <c r="D338" s="67">
        <f t="shared" ref="D338:F338" si="107">D217-D219</f>
        <v>627330002.26999998</v>
      </c>
      <c r="E338" s="67">
        <f t="shared" si="107"/>
        <v>612411463.31000006</v>
      </c>
      <c r="F338" s="67">
        <f t="shared" si="107"/>
        <v>628803923.79999995</v>
      </c>
      <c r="G338" s="67">
        <f>SUM(G233:G327)</f>
        <v>26419394.5</v>
      </c>
      <c r="H338" s="67">
        <f t="shared" ref="H338:I338" si="108">SUM(H233:H327)</f>
        <v>22332596.969999999</v>
      </c>
      <c r="I338" s="67">
        <f t="shared" si="108"/>
        <v>26413236.969999999</v>
      </c>
    </row>
    <row r="339" spans="1:9" s="2" customFormat="1" x14ac:dyDescent="0.3">
      <c r="A339" s="17"/>
      <c r="B339"/>
      <c r="C339"/>
      <c r="G339" s="71"/>
    </row>
    <row r="340" spans="1:9" s="2" customFormat="1" x14ac:dyDescent="0.3">
      <c r="A340" s="17"/>
      <c r="B340"/>
      <c r="C340"/>
      <c r="G340" s="71"/>
    </row>
    <row r="341" spans="1:9" s="2" customFormat="1" x14ac:dyDescent="0.3">
      <c r="A341" s="17"/>
      <c r="B341"/>
      <c r="C341"/>
      <c r="G341" s="71"/>
    </row>
    <row r="342" spans="1:9" s="2" customFormat="1" x14ac:dyDescent="0.3">
      <c r="A342" s="17"/>
      <c r="B342"/>
      <c r="C342"/>
      <c r="G342" s="71"/>
    </row>
    <row r="343" spans="1:9" s="2" customFormat="1" x14ac:dyDescent="0.3">
      <c r="A343" s="17"/>
      <c r="B343"/>
      <c r="C343"/>
      <c r="G343" s="71"/>
    </row>
    <row r="344" spans="1:9" s="2" customFormat="1" x14ac:dyDescent="0.3">
      <c r="A344" s="17"/>
      <c r="B344"/>
      <c r="C344"/>
      <c r="G344" s="71"/>
    </row>
    <row r="345" spans="1:9" s="2" customFormat="1" x14ac:dyDescent="0.3">
      <c r="A345" s="17"/>
      <c r="B345"/>
      <c r="C345"/>
      <c r="G345" s="71"/>
    </row>
    <row r="346" spans="1:9" s="2" customFormat="1" x14ac:dyDescent="0.3">
      <c r="A346" s="17"/>
      <c r="B346"/>
      <c r="C346"/>
      <c r="G346" s="71"/>
    </row>
    <row r="347" spans="1:9" s="2" customFormat="1" x14ac:dyDescent="0.3">
      <c r="A347" s="17"/>
      <c r="B347"/>
      <c r="C347"/>
      <c r="G347" s="71"/>
    </row>
    <row r="348" spans="1:9" s="2" customFormat="1" x14ac:dyDescent="0.3">
      <c r="A348" s="17"/>
      <c r="B348"/>
      <c r="C348"/>
      <c r="G348" s="71"/>
    </row>
    <row r="349" spans="1:9" s="2" customFormat="1" x14ac:dyDescent="0.3">
      <c r="A349" s="17"/>
      <c r="B349"/>
      <c r="C349"/>
      <c r="G349" s="71"/>
    </row>
    <row r="350" spans="1:9" s="2" customFormat="1" x14ac:dyDescent="0.3">
      <c r="A350" s="17"/>
      <c r="B350"/>
      <c r="C350"/>
      <c r="G350" s="71"/>
    </row>
    <row r="351" spans="1:9" s="2" customFormat="1" x14ac:dyDescent="0.3">
      <c r="A351" s="17"/>
      <c r="B351"/>
      <c r="C351"/>
      <c r="G351" s="71"/>
    </row>
    <row r="352" spans="1:9" s="2" customFormat="1" x14ac:dyDescent="0.3">
      <c r="A352" s="17"/>
      <c r="B352"/>
      <c r="C352"/>
      <c r="G352" s="71"/>
    </row>
    <row r="353" spans="1:7" s="2" customFormat="1" x14ac:dyDescent="0.3">
      <c r="A353" s="17"/>
      <c r="B353"/>
      <c r="C353"/>
      <c r="G353" s="71"/>
    </row>
    <row r="354" spans="1:7" s="2" customFormat="1" x14ac:dyDescent="0.3">
      <c r="A354" s="17"/>
      <c r="B354"/>
      <c r="C354"/>
      <c r="G354" s="71"/>
    </row>
    <row r="355" spans="1:7" s="2" customFormat="1" x14ac:dyDescent="0.3">
      <c r="A355" s="17"/>
      <c r="B355"/>
      <c r="C355"/>
      <c r="G355" s="71"/>
    </row>
    <row r="356" spans="1:7" s="2" customFormat="1" x14ac:dyDescent="0.3">
      <c r="A356" s="17"/>
      <c r="B356"/>
      <c r="C356"/>
      <c r="G356" s="71"/>
    </row>
    <row r="357" spans="1:7" s="2" customFormat="1" x14ac:dyDescent="0.3">
      <c r="A357" s="17"/>
      <c r="B357"/>
      <c r="C357"/>
      <c r="G357" s="71"/>
    </row>
    <row r="358" spans="1:7" s="2" customFormat="1" x14ac:dyDescent="0.3">
      <c r="A358" s="17"/>
      <c r="B358"/>
      <c r="C358"/>
      <c r="G358" s="71"/>
    </row>
    <row r="359" spans="1:7" s="2" customFormat="1" x14ac:dyDescent="0.3">
      <c r="A359" s="17"/>
      <c r="B359"/>
      <c r="C359"/>
      <c r="G359" s="71"/>
    </row>
    <row r="360" spans="1:7" s="2" customFormat="1" x14ac:dyDescent="0.3">
      <c r="A360" s="17"/>
      <c r="B360"/>
      <c r="C360"/>
      <c r="G360" s="71"/>
    </row>
    <row r="361" spans="1:7" s="2" customFormat="1" x14ac:dyDescent="0.3">
      <c r="A361" s="17"/>
      <c r="B361"/>
      <c r="C361"/>
      <c r="G361" s="71"/>
    </row>
    <row r="362" spans="1:7" s="2" customFormat="1" x14ac:dyDescent="0.3">
      <c r="A362" s="17"/>
      <c r="B362"/>
      <c r="C362"/>
      <c r="G362" s="71"/>
    </row>
    <row r="363" spans="1:7" s="2" customFormat="1" x14ac:dyDescent="0.3">
      <c r="A363" s="17"/>
      <c r="B363"/>
      <c r="C363"/>
      <c r="G363" s="71"/>
    </row>
    <row r="364" spans="1:7" s="2" customFormat="1" x14ac:dyDescent="0.3">
      <c r="A364" s="17"/>
      <c r="B364"/>
      <c r="C364"/>
      <c r="G364" s="71"/>
    </row>
    <row r="365" spans="1:7" s="2" customFormat="1" x14ac:dyDescent="0.3">
      <c r="A365" s="17"/>
      <c r="B365"/>
      <c r="C365"/>
      <c r="G365" s="71"/>
    </row>
    <row r="366" spans="1:7" s="2" customFormat="1" x14ac:dyDescent="0.3">
      <c r="A366" s="17"/>
      <c r="B366"/>
      <c r="C366"/>
      <c r="G366" s="71"/>
    </row>
    <row r="367" spans="1:7" s="2" customFormat="1" x14ac:dyDescent="0.3">
      <c r="A367" s="17"/>
      <c r="B367"/>
      <c r="C367"/>
      <c r="G367" s="71"/>
    </row>
    <row r="368" spans="1:7" s="2" customFormat="1" x14ac:dyDescent="0.3">
      <c r="A368" s="17"/>
      <c r="B368"/>
      <c r="C368"/>
      <c r="G368" s="71"/>
    </row>
    <row r="369" spans="1:7" s="2" customFormat="1" x14ac:dyDescent="0.3">
      <c r="A369" s="17"/>
      <c r="B369"/>
      <c r="C369"/>
      <c r="G369" s="71"/>
    </row>
    <row r="370" spans="1:7" s="2" customFormat="1" x14ac:dyDescent="0.3">
      <c r="A370" s="17"/>
      <c r="B370"/>
      <c r="C370"/>
      <c r="G370" s="71"/>
    </row>
    <row r="371" spans="1:7" s="2" customFormat="1" x14ac:dyDescent="0.3">
      <c r="A371" s="17"/>
      <c r="B371"/>
      <c r="C371"/>
      <c r="G371" s="71"/>
    </row>
    <row r="372" spans="1:7" s="2" customFormat="1" x14ac:dyDescent="0.3">
      <c r="A372" s="17"/>
      <c r="B372"/>
      <c r="C372"/>
      <c r="G372" s="71"/>
    </row>
    <row r="373" spans="1:7" s="2" customFormat="1" x14ac:dyDescent="0.3">
      <c r="A373" s="17"/>
      <c r="B373"/>
      <c r="C373"/>
      <c r="G373" s="71"/>
    </row>
    <row r="374" spans="1:7" s="2" customFormat="1" x14ac:dyDescent="0.3">
      <c r="A374" s="17"/>
      <c r="B374"/>
      <c r="C374"/>
      <c r="G374" s="71"/>
    </row>
    <row r="375" spans="1:7" s="2" customFormat="1" x14ac:dyDescent="0.3">
      <c r="A375" s="17"/>
      <c r="B375"/>
      <c r="C375"/>
      <c r="G375" s="71"/>
    </row>
    <row r="376" spans="1:7" s="2" customFormat="1" x14ac:dyDescent="0.3">
      <c r="A376" s="17"/>
      <c r="B376"/>
      <c r="C376"/>
      <c r="G376" s="71"/>
    </row>
    <row r="377" spans="1:7" s="2" customFormat="1" x14ac:dyDescent="0.3">
      <c r="A377" s="17"/>
      <c r="B377"/>
      <c r="C377"/>
      <c r="G377" s="71"/>
    </row>
    <row r="378" spans="1:7" s="2" customFormat="1" x14ac:dyDescent="0.3">
      <c r="A378" s="17"/>
      <c r="B378"/>
      <c r="C378"/>
      <c r="G378" s="71"/>
    </row>
    <row r="379" spans="1:7" s="2" customFormat="1" x14ac:dyDescent="0.3">
      <c r="A379" s="17"/>
      <c r="B379"/>
      <c r="C379"/>
      <c r="G379" s="71"/>
    </row>
    <row r="380" spans="1:7" s="2" customFormat="1" x14ac:dyDescent="0.3">
      <c r="A380" s="17"/>
      <c r="B380"/>
      <c r="C380"/>
      <c r="G380" s="71"/>
    </row>
    <row r="381" spans="1:7" s="2" customFormat="1" x14ac:dyDescent="0.3">
      <c r="A381" s="17"/>
      <c r="B381"/>
      <c r="C381"/>
      <c r="G381" s="71"/>
    </row>
    <row r="382" spans="1:7" s="2" customFormat="1" x14ac:dyDescent="0.3">
      <c r="A382" s="17"/>
      <c r="B382"/>
      <c r="C382"/>
      <c r="G382" s="71"/>
    </row>
    <row r="383" spans="1:7" s="2" customFormat="1" x14ac:dyDescent="0.3">
      <c r="A383" s="17"/>
      <c r="B383"/>
      <c r="C383"/>
      <c r="G383" s="71"/>
    </row>
    <row r="384" spans="1:7" s="2" customFormat="1" x14ac:dyDescent="0.3">
      <c r="A384" s="17"/>
      <c r="B384"/>
      <c r="C384"/>
      <c r="G384" s="71"/>
    </row>
    <row r="385" spans="1:7" s="2" customFormat="1" x14ac:dyDescent="0.3">
      <c r="A385" s="17"/>
      <c r="B385"/>
      <c r="C385"/>
      <c r="G385" s="71"/>
    </row>
    <row r="386" spans="1:7" s="2" customFormat="1" x14ac:dyDescent="0.3">
      <c r="A386" s="17"/>
      <c r="B386"/>
      <c r="C386"/>
      <c r="G386" s="71"/>
    </row>
    <row r="387" spans="1:7" s="2" customFormat="1" x14ac:dyDescent="0.3">
      <c r="A387" s="17"/>
      <c r="B387"/>
      <c r="C387"/>
      <c r="G387" s="71"/>
    </row>
    <row r="388" spans="1:7" s="2" customFormat="1" x14ac:dyDescent="0.3">
      <c r="A388" s="17"/>
      <c r="B388"/>
      <c r="C388"/>
      <c r="G388" s="71"/>
    </row>
    <row r="389" spans="1:7" s="2" customFormat="1" x14ac:dyDescent="0.3">
      <c r="A389" s="17"/>
      <c r="B389"/>
      <c r="C389"/>
      <c r="G389" s="71"/>
    </row>
    <row r="390" spans="1:7" s="2" customFormat="1" x14ac:dyDescent="0.3">
      <c r="A390" s="17"/>
      <c r="B390"/>
      <c r="C390"/>
      <c r="G390" s="71"/>
    </row>
    <row r="391" spans="1:7" s="2" customFormat="1" x14ac:dyDescent="0.3">
      <c r="A391" s="17"/>
      <c r="B391"/>
      <c r="C391"/>
      <c r="G391" s="71"/>
    </row>
    <row r="392" spans="1:7" s="2" customFormat="1" x14ac:dyDescent="0.3">
      <c r="A392" s="17"/>
      <c r="B392"/>
      <c r="C392"/>
      <c r="G392" s="71"/>
    </row>
    <row r="393" spans="1:7" s="2" customFormat="1" x14ac:dyDescent="0.3">
      <c r="A393" s="17"/>
      <c r="B393"/>
      <c r="C393"/>
      <c r="G393" s="71"/>
    </row>
    <row r="394" spans="1:7" s="2" customFormat="1" x14ac:dyDescent="0.3">
      <c r="A394" s="17"/>
      <c r="B394"/>
      <c r="C394"/>
      <c r="G394" s="71"/>
    </row>
    <row r="395" spans="1:7" s="2" customFormat="1" x14ac:dyDescent="0.3">
      <c r="A395" s="17"/>
      <c r="B395"/>
      <c r="C395"/>
      <c r="G395" s="71"/>
    </row>
    <row r="396" spans="1:7" s="2" customFormat="1" x14ac:dyDescent="0.3">
      <c r="A396" s="17"/>
      <c r="B396"/>
      <c r="C396"/>
      <c r="G396" s="71"/>
    </row>
    <row r="397" spans="1:7" s="2" customFormat="1" x14ac:dyDescent="0.3">
      <c r="A397" s="17"/>
      <c r="B397"/>
      <c r="C397"/>
      <c r="G397" s="71"/>
    </row>
    <row r="398" spans="1:7" s="2" customFormat="1" x14ac:dyDescent="0.3">
      <c r="A398" s="17"/>
      <c r="B398"/>
      <c r="C398"/>
      <c r="G398" s="71"/>
    </row>
    <row r="399" spans="1:7" s="2" customFormat="1" x14ac:dyDescent="0.3">
      <c r="A399" s="17"/>
      <c r="B399"/>
      <c r="C399"/>
      <c r="G399" s="71"/>
    </row>
    <row r="400" spans="1:7" s="2" customFormat="1" x14ac:dyDescent="0.3">
      <c r="A400" s="17"/>
      <c r="B400"/>
      <c r="C400"/>
      <c r="G400" s="71"/>
    </row>
    <row r="401" spans="1:7" s="2" customFormat="1" x14ac:dyDescent="0.3">
      <c r="A401" s="17"/>
      <c r="B401"/>
      <c r="C401"/>
      <c r="G401" s="71"/>
    </row>
    <row r="402" spans="1:7" s="2" customFormat="1" x14ac:dyDescent="0.3">
      <c r="A402" s="17"/>
      <c r="B402"/>
      <c r="C402"/>
      <c r="G402" s="71"/>
    </row>
    <row r="403" spans="1:7" s="2" customFormat="1" x14ac:dyDescent="0.3">
      <c r="A403" s="17"/>
      <c r="B403"/>
      <c r="C403"/>
      <c r="G403" s="71"/>
    </row>
    <row r="404" spans="1:7" s="2" customFormat="1" x14ac:dyDescent="0.3">
      <c r="A404" s="17"/>
      <c r="B404"/>
      <c r="C404"/>
      <c r="G404" s="71"/>
    </row>
    <row r="405" spans="1:7" s="2" customFormat="1" x14ac:dyDescent="0.3">
      <c r="A405" s="17"/>
      <c r="B405"/>
      <c r="C405"/>
      <c r="G405" s="71"/>
    </row>
    <row r="406" spans="1:7" s="2" customFormat="1" x14ac:dyDescent="0.3">
      <c r="A406" s="17"/>
      <c r="B406"/>
      <c r="C406"/>
      <c r="G406" s="71"/>
    </row>
    <row r="407" spans="1:7" s="2" customFormat="1" x14ac:dyDescent="0.3">
      <c r="A407" s="17"/>
      <c r="B407"/>
      <c r="C407"/>
      <c r="G407" s="71"/>
    </row>
    <row r="408" spans="1:7" s="2" customFormat="1" x14ac:dyDescent="0.3">
      <c r="A408" s="17"/>
      <c r="B408"/>
      <c r="C408"/>
      <c r="G408" s="71"/>
    </row>
    <row r="409" spans="1:7" s="2" customFormat="1" x14ac:dyDescent="0.3">
      <c r="A409" s="17"/>
      <c r="B409"/>
      <c r="C409"/>
      <c r="G409" s="71"/>
    </row>
    <row r="410" spans="1:7" s="2" customFormat="1" x14ac:dyDescent="0.3">
      <c r="A410" s="17"/>
      <c r="B410"/>
      <c r="C410"/>
      <c r="G410" s="71"/>
    </row>
    <row r="411" spans="1:7" s="2" customFormat="1" x14ac:dyDescent="0.3">
      <c r="A411" s="17"/>
      <c r="B411"/>
      <c r="C411"/>
      <c r="G411" s="65"/>
    </row>
    <row r="412" spans="1:7" s="2" customFormat="1" x14ac:dyDescent="0.3">
      <c r="A412" s="17"/>
      <c r="B412"/>
      <c r="C412"/>
      <c r="G412" s="65"/>
    </row>
    <row r="413" spans="1:7" s="2" customFormat="1" x14ac:dyDescent="0.3">
      <c r="A413" s="17"/>
      <c r="B413"/>
      <c r="C413"/>
      <c r="G413" s="65"/>
    </row>
    <row r="414" spans="1:7" s="2" customFormat="1" x14ac:dyDescent="0.3">
      <c r="A414" s="17"/>
      <c r="B414"/>
      <c r="C414"/>
      <c r="G414" s="65"/>
    </row>
    <row r="415" spans="1:7" s="2" customFormat="1" x14ac:dyDescent="0.3">
      <c r="A415" s="17"/>
      <c r="B415"/>
      <c r="C415"/>
      <c r="G415" s="65"/>
    </row>
    <row r="416" spans="1:7" s="2" customFormat="1" x14ac:dyDescent="0.3">
      <c r="A416" s="17"/>
      <c r="B416"/>
      <c r="C416"/>
      <c r="G416" s="65"/>
    </row>
    <row r="417" spans="1:7" s="2" customFormat="1" x14ac:dyDescent="0.3">
      <c r="A417" s="17"/>
      <c r="B417"/>
      <c r="C417"/>
      <c r="G417" s="65"/>
    </row>
    <row r="418" spans="1:7" s="2" customFormat="1" x14ac:dyDescent="0.3">
      <c r="A418" s="17"/>
      <c r="B418"/>
      <c r="C418"/>
      <c r="G418" s="65"/>
    </row>
    <row r="419" spans="1:7" s="2" customFormat="1" x14ac:dyDescent="0.3">
      <c r="A419" s="17"/>
      <c r="B419"/>
      <c r="C419"/>
      <c r="G419" s="65"/>
    </row>
    <row r="420" spans="1:7" s="2" customFormat="1" x14ac:dyDescent="0.3">
      <c r="A420" s="17"/>
      <c r="B420"/>
      <c r="C420"/>
      <c r="G420" s="65"/>
    </row>
    <row r="421" spans="1:7" s="2" customFormat="1" x14ac:dyDescent="0.3">
      <c r="A421" s="17"/>
      <c r="B421"/>
      <c r="C421"/>
      <c r="G421" s="65"/>
    </row>
    <row r="422" spans="1:7" s="2" customFormat="1" x14ac:dyDescent="0.3">
      <c r="A422" s="17"/>
      <c r="B422"/>
      <c r="C422"/>
      <c r="G422" s="65"/>
    </row>
    <row r="423" spans="1:7" s="2" customFormat="1" x14ac:dyDescent="0.3">
      <c r="A423" s="17"/>
      <c r="B423"/>
      <c r="C423"/>
      <c r="G423" s="65"/>
    </row>
    <row r="424" spans="1:7" s="2" customFormat="1" x14ac:dyDescent="0.3">
      <c r="A424" s="17"/>
      <c r="B424"/>
      <c r="C424"/>
      <c r="G424" s="65"/>
    </row>
    <row r="425" spans="1:7" s="2" customFormat="1" x14ac:dyDescent="0.3">
      <c r="A425" s="17"/>
      <c r="B425"/>
      <c r="C425"/>
      <c r="G425" s="65"/>
    </row>
    <row r="426" spans="1:7" s="2" customFormat="1" x14ac:dyDescent="0.3">
      <c r="A426" s="17"/>
      <c r="B426"/>
      <c r="C426"/>
      <c r="G426" s="65"/>
    </row>
    <row r="427" spans="1:7" s="2" customFormat="1" x14ac:dyDescent="0.3">
      <c r="A427" s="17"/>
      <c r="B427"/>
      <c r="C427"/>
      <c r="G427" s="65"/>
    </row>
    <row r="428" spans="1:7" s="2" customFormat="1" x14ac:dyDescent="0.3">
      <c r="A428" s="17"/>
      <c r="B428"/>
      <c r="C428"/>
      <c r="G428" s="65"/>
    </row>
    <row r="429" spans="1:7" s="2" customFormat="1" x14ac:dyDescent="0.3">
      <c r="A429" s="17"/>
      <c r="B429"/>
      <c r="C429"/>
      <c r="G429" s="65"/>
    </row>
    <row r="430" spans="1:7" s="2" customFormat="1" x14ac:dyDescent="0.3">
      <c r="A430" s="17"/>
      <c r="B430"/>
      <c r="C430"/>
      <c r="G430" s="65"/>
    </row>
    <row r="431" spans="1:7" s="2" customFormat="1" x14ac:dyDescent="0.3">
      <c r="A431" s="17"/>
      <c r="B431"/>
      <c r="C431"/>
      <c r="G431" s="65"/>
    </row>
    <row r="432" spans="1:7" s="2" customFormat="1" x14ac:dyDescent="0.3">
      <c r="A432" s="17"/>
      <c r="B432"/>
      <c r="C432"/>
      <c r="G432" s="65"/>
    </row>
    <row r="433" spans="1:7" s="2" customFormat="1" x14ac:dyDescent="0.3">
      <c r="A433" s="17"/>
      <c r="B433"/>
      <c r="C433"/>
      <c r="G433" s="65"/>
    </row>
    <row r="434" spans="1:7" s="2" customFormat="1" x14ac:dyDescent="0.3">
      <c r="A434" s="17"/>
      <c r="B434"/>
      <c r="C434"/>
      <c r="G434" s="65"/>
    </row>
    <row r="435" spans="1:7" s="2" customFormat="1" x14ac:dyDescent="0.3">
      <c r="A435" s="17"/>
      <c r="B435"/>
      <c r="C435"/>
      <c r="G435" s="65"/>
    </row>
    <row r="436" spans="1:7" s="2" customFormat="1" x14ac:dyDescent="0.3">
      <c r="A436" s="17"/>
      <c r="B436"/>
      <c r="C436"/>
      <c r="G436" s="65"/>
    </row>
    <row r="437" spans="1:7" s="2" customFormat="1" x14ac:dyDescent="0.3">
      <c r="A437" s="17"/>
      <c r="B437"/>
      <c r="C437"/>
      <c r="G437" s="65"/>
    </row>
    <row r="438" spans="1:7" s="2" customFormat="1" x14ac:dyDescent="0.3">
      <c r="A438" s="17"/>
      <c r="B438"/>
      <c r="C438"/>
      <c r="G438" s="65"/>
    </row>
    <row r="439" spans="1:7" s="2" customFormat="1" x14ac:dyDescent="0.3">
      <c r="A439" s="17"/>
      <c r="B439"/>
      <c r="C439"/>
      <c r="G439" s="65"/>
    </row>
    <row r="440" spans="1:7" s="2" customFormat="1" x14ac:dyDescent="0.3">
      <c r="A440" s="17"/>
      <c r="B440"/>
      <c r="C440"/>
      <c r="G440" s="65"/>
    </row>
    <row r="441" spans="1:7" s="2" customFormat="1" x14ac:dyDescent="0.3">
      <c r="A441" s="17"/>
      <c r="B441"/>
      <c r="C441"/>
      <c r="G441" s="65"/>
    </row>
    <row r="442" spans="1:7" s="2" customFormat="1" x14ac:dyDescent="0.3">
      <c r="A442" s="17"/>
      <c r="B442"/>
      <c r="C442"/>
      <c r="G442" s="65"/>
    </row>
    <row r="443" spans="1:7" s="2" customFormat="1" x14ac:dyDescent="0.3">
      <c r="A443" s="17"/>
      <c r="B443"/>
      <c r="C443"/>
      <c r="G443" s="65"/>
    </row>
    <row r="444" spans="1:7" s="2" customFormat="1" x14ac:dyDescent="0.3">
      <c r="A444" s="17"/>
      <c r="B444"/>
      <c r="C444"/>
      <c r="G444" s="65"/>
    </row>
    <row r="445" spans="1:7" s="2" customFormat="1" x14ac:dyDescent="0.3">
      <c r="A445" s="17"/>
      <c r="B445"/>
      <c r="C445"/>
      <c r="G445" s="65"/>
    </row>
    <row r="446" spans="1:7" s="2" customFormat="1" x14ac:dyDescent="0.3">
      <c r="A446" s="17"/>
      <c r="B446"/>
      <c r="C446"/>
      <c r="G446" s="65"/>
    </row>
    <row r="447" spans="1:7" s="2" customFormat="1" x14ac:dyDescent="0.3">
      <c r="A447" s="17"/>
      <c r="B447"/>
      <c r="C447"/>
      <c r="G447" s="65"/>
    </row>
    <row r="448" spans="1:7" s="2" customFormat="1" x14ac:dyDescent="0.3">
      <c r="A448" s="17"/>
      <c r="B448"/>
      <c r="C448"/>
      <c r="G448" s="65"/>
    </row>
    <row r="449" spans="1:7" s="2" customFormat="1" x14ac:dyDescent="0.3">
      <c r="A449" s="17"/>
      <c r="B449"/>
      <c r="C449"/>
      <c r="G449" s="65"/>
    </row>
    <row r="450" spans="1:7" s="2" customFormat="1" x14ac:dyDescent="0.3">
      <c r="A450" s="17"/>
      <c r="B450"/>
      <c r="C450"/>
      <c r="G450" s="65"/>
    </row>
    <row r="451" spans="1:7" s="2" customFormat="1" x14ac:dyDescent="0.3">
      <c r="A451" s="17"/>
      <c r="B451"/>
      <c r="C451"/>
      <c r="G451" s="65"/>
    </row>
    <row r="452" spans="1:7" s="2" customFormat="1" x14ac:dyDescent="0.3">
      <c r="A452" s="17"/>
      <c r="B452"/>
      <c r="C452"/>
      <c r="G452" s="65"/>
    </row>
    <row r="453" spans="1:7" s="2" customFormat="1" x14ac:dyDescent="0.3">
      <c r="A453" s="17"/>
      <c r="B453"/>
      <c r="C453"/>
      <c r="G453" s="65"/>
    </row>
    <row r="454" spans="1:7" s="2" customFormat="1" x14ac:dyDescent="0.3">
      <c r="A454" s="17"/>
      <c r="B454"/>
      <c r="C454"/>
      <c r="G454" s="65"/>
    </row>
    <row r="455" spans="1:7" s="2" customFormat="1" x14ac:dyDescent="0.3">
      <c r="A455" s="17"/>
      <c r="B455"/>
      <c r="C455"/>
      <c r="G455" s="65"/>
    </row>
    <row r="456" spans="1:7" s="2" customFormat="1" x14ac:dyDescent="0.3">
      <c r="A456" s="17"/>
      <c r="B456"/>
      <c r="C456"/>
      <c r="G456" s="65"/>
    </row>
    <row r="457" spans="1:7" s="2" customFormat="1" x14ac:dyDescent="0.3">
      <c r="A457" s="17"/>
      <c r="B457"/>
      <c r="C457"/>
      <c r="G457" s="65"/>
    </row>
    <row r="458" spans="1:7" s="2" customFormat="1" x14ac:dyDescent="0.3">
      <c r="A458" s="17"/>
      <c r="B458"/>
      <c r="C458"/>
      <c r="G458" s="65"/>
    </row>
    <row r="459" spans="1:7" s="2" customFormat="1" x14ac:dyDescent="0.3">
      <c r="A459" s="17"/>
      <c r="B459"/>
      <c r="C459"/>
      <c r="G459" s="65"/>
    </row>
    <row r="460" spans="1:7" s="2" customFormat="1" x14ac:dyDescent="0.3">
      <c r="A460" s="17"/>
      <c r="B460"/>
      <c r="C460"/>
      <c r="G460" s="65"/>
    </row>
    <row r="461" spans="1:7" s="2" customFormat="1" x14ac:dyDescent="0.3">
      <c r="A461" s="17"/>
      <c r="B461"/>
      <c r="C461"/>
      <c r="G461" s="65"/>
    </row>
    <row r="462" spans="1:7" s="2" customFormat="1" x14ac:dyDescent="0.3">
      <c r="A462" s="17"/>
      <c r="B462"/>
      <c r="C462"/>
      <c r="G462" s="65"/>
    </row>
    <row r="463" spans="1:7" s="2" customFormat="1" x14ac:dyDescent="0.3">
      <c r="A463" s="17"/>
      <c r="B463"/>
      <c r="C463"/>
      <c r="G463" s="65"/>
    </row>
    <row r="464" spans="1:7" s="2" customFormat="1" x14ac:dyDescent="0.3">
      <c r="A464" s="17"/>
      <c r="B464"/>
      <c r="C464"/>
      <c r="G464" s="65"/>
    </row>
    <row r="465" spans="1:7" s="2" customFormat="1" x14ac:dyDescent="0.3">
      <c r="A465" s="17"/>
      <c r="B465"/>
      <c r="C465"/>
      <c r="G465" s="65"/>
    </row>
    <row r="466" spans="1:7" s="2" customFormat="1" x14ac:dyDescent="0.3">
      <c r="A466" s="17"/>
      <c r="B466"/>
      <c r="C466"/>
      <c r="G466" s="65"/>
    </row>
    <row r="467" spans="1:7" s="2" customFormat="1" x14ac:dyDescent="0.3">
      <c r="A467" s="17"/>
      <c r="B467"/>
      <c r="C467"/>
      <c r="G467" s="65"/>
    </row>
    <row r="468" spans="1:7" s="2" customFormat="1" x14ac:dyDescent="0.3">
      <c r="A468" s="17"/>
      <c r="B468"/>
      <c r="C468"/>
      <c r="G468" s="65"/>
    </row>
    <row r="469" spans="1:7" s="2" customFormat="1" x14ac:dyDescent="0.3">
      <c r="A469" s="17"/>
      <c r="B469"/>
      <c r="C469"/>
      <c r="G469" s="65"/>
    </row>
    <row r="470" spans="1:7" s="2" customFormat="1" x14ac:dyDescent="0.3">
      <c r="A470" s="17"/>
      <c r="B470"/>
      <c r="C470"/>
      <c r="G470" s="65"/>
    </row>
    <row r="471" spans="1:7" s="2" customFormat="1" x14ac:dyDescent="0.3">
      <c r="A471" s="17"/>
      <c r="B471"/>
      <c r="C471"/>
      <c r="G471" s="65"/>
    </row>
    <row r="472" spans="1:7" s="2" customFormat="1" x14ac:dyDescent="0.3">
      <c r="A472" s="17"/>
      <c r="B472"/>
      <c r="C472"/>
      <c r="G472" s="65"/>
    </row>
    <row r="473" spans="1:7" s="2" customFormat="1" x14ac:dyDescent="0.3">
      <c r="A473" s="17"/>
      <c r="B473"/>
      <c r="C473"/>
      <c r="G473" s="65"/>
    </row>
    <row r="474" spans="1:7" s="2" customFormat="1" x14ac:dyDescent="0.3">
      <c r="A474" s="17"/>
      <c r="B474"/>
      <c r="C474"/>
      <c r="G474" s="65"/>
    </row>
    <row r="475" spans="1:7" s="2" customFormat="1" x14ac:dyDescent="0.3">
      <c r="A475" s="17"/>
      <c r="B475"/>
      <c r="C475"/>
      <c r="G475" s="65"/>
    </row>
    <row r="476" spans="1:7" s="2" customFormat="1" x14ac:dyDescent="0.3">
      <c r="A476" s="17"/>
      <c r="B476"/>
      <c r="C476"/>
      <c r="G476" s="65"/>
    </row>
    <row r="477" spans="1:7" s="2" customFormat="1" x14ac:dyDescent="0.3">
      <c r="A477" s="17"/>
      <c r="B477"/>
      <c r="C477"/>
      <c r="G477" s="65"/>
    </row>
    <row r="478" spans="1:7" s="2" customFormat="1" x14ac:dyDescent="0.3">
      <c r="A478" s="17"/>
      <c r="B478"/>
      <c r="C478"/>
      <c r="G478" s="65"/>
    </row>
    <row r="479" spans="1:7" s="2" customFormat="1" x14ac:dyDescent="0.3">
      <c r="A479" s="17"/>
      <c r="B479"/>
      <c r="C479"/>
      <c r="G479" s="65"/>
    </row>
    <row r="480" spans="1:7" s="2" customFormat="1" x14ac:dyDescent="0.3">
      <c r="A480" s="17"/>
      <c r="B480"/>
      <c r="C480"/>
      <c r="G480" s="65"/>
    </row>
    <row r="481" spans="1:7" s="2" customFormat="1" x14ac:dyDescent="0.3">
      <c r="A481" s="17"/>
      <c r="B481"/>
      <c r="C481"/>
      <c r="G481" s="65"/>
    </row>
    <row r="482" spans="1:7" s="2" customFormat="1" x14ac:dyDescent="0.3">
      <c r="A482" s="17"/>
      <c r="B482"/>
      <c r="C482"/>
      <c r="G482" s="65"/>
    </row>
    <row r="483" spans="1:7" s="2" customFormat="1" x14ac:dyDescent="0.3">
      <c r="A483" s="17"/>
      <c r="B483"/>
      <c r="C483"/>
      <c r="G483" s="65"/>
    </row>
    <row r="484" spans="1:7" s="2" customFormat="1" x14ac:dyDescent="0.3">
      <c r="A484" s="17"/>
      <c r="B484"/>
      <c r="C484"/>
      <c r="G484" s="65"/>
    </row>
    <row r="485" spans="1:7" s="2" customFormat="1" x14ac:dyDescent="0.3">
      <c r="A485" s="17"/>
      <c r="B485"/>
      <c r="C485"/>
      <c r="G485" s="65"/>
    </row>
    <row r="486" spans="1:7" s="2" customFormat="1" x14ac:dyDescent="0.3">
      <c r="A486" s="17"/>
      <c r="B486"/>
      <c r="C486"/>
      <c r="G486" s="65"/>
    </row>
    <row r="487" spans="1:7" s="2" customFormat="1" x14ac:dyDescent="0.3">
      <c r="A487" s="17"/>
      <c r="B487"/>
      <c r="C487"/>
      <c r="G487" s="65"/>
    </row>
    <row r="488" spans="1:7" s="2" customFormat="1" x14ac:dyDescent="0.3">
      <c r="A488" s="17"/>
      <c r="B488"/>
      <c r="C488"/>
      <c r="G488" s="65"/>
    </row>
    <row r="489" spans="1:7" s="2" customFormat="1" x14ac:dyDescent="0.3">
      <c r="A489" s="17"/>
      <c r="B489"/>
      <c r="C489"/>
      <c r="G489" s="65"/>
    </row>
    <row r="490" spans="1:7" s="2" customFormat="1" x14ac:dyDescent="0.3">
      <c r="A490" s="17"/>
      <c r="B490"/>
      <c r="C490"/>
      <c r="G490" s="65"/>
    </row>
    <row r="491" spans="1:7" s="2" customFormat="1" x14ac:dyDescent="0.3">
      <c r="A491" s="17"/>
      <c r="B491"/>
      <c r="C491"/>
      <c r="G491" s="65"/>
    </row>
    <row r="492" spans="1:7" s="2" customFormat="1" x14ac:dyDescent="0.3">
      <c r="A492" s="17"/>
      <c r="B492"/>
      <c r="C492"/>
      <c r="G492" s="65"/>
    </row>
    <row r="493" spans="1:7" s="2" customFormat="1" x14ac:dyDescent="0.3">
      <c r="A493" s="17"/>
      <c r="B493"/>
      <c r="C493"/>
      <c r="G493" s="65"/>
    </row>
    <row r="494" spans="1:7" s="2" customFormat="1" x14ac:dyDescent="0.3">
      <c r="A494" s="17"/>
      <c r="B494"/>
      <c r="C494"/>
      <c r="G494" s="65"/>
    </row>
    <row r="495" spans="1:7" s="2" customFormat="1" x14ac:dyDescent="0.3">
      <c r="A495" s="17"/>
      <c r="B495"/>
      <c r="C495"/>
      <c r="G495" s="65"/>
    </row>
    <row r="496" spans="1:7" s="2" customFormat="1" x14ac:dyDescent="0.3">
      <c r="A496" s="17"/>
      <c r="B496"/>
      <c r="C496"/>
      <c r="G496" s="65"/>
    </row>
    <row r="497" spans="1:7" s="2" customFormat="1" x14ac:dyDescent="0.3">
      <c r="A497" s="17"/>
      <c r="B497"/>
      <c r="C497"/>
      <c r="G497" s="65"/>
    </row>
    <row r="498" spans="1:7" s="2" customFormat="1" x14ac:dyDescent="0.3">
      <c r="A498" s="17"/>
      <c r="B498"/>
      <c r="C498"/>
      <c r="G498" s="65"/>
    </row>
    <row r="499" spans="1:7" s="2" customFormat="1" x14ac:dyDescent="0.3">
      <c r="A499" s="17"/>
      <c r="B499"/>
      <c r="C499"/>
      <c r="G499" s="65"/>
    </row>
    <row r="500" spans="1:7" s="2" customFormat="1" x14ac:dyDescent="0.3">
      <c r="A500" s="17"/>
      <c r="B500"/>
      <c r="C500"/>
      <c r="G500" s="65"/>
    </row>
    <row r="501" spans="1:7" s="2" customFormat="1" x14ac:dyDescent="0.3">
      <c r="A501" s="17"/>
      <c r="B501"/>
      <c r="C501"/>
      <c r="G501" s="65"/>
    </row>
    <row r="502" spans="1:7" s="2" customFormat="1" x14ac:dyDescent="0.3">
      <c r="A502" s="17"/>
      <c r="B502"/>
      <c r="C502"/>
      <c r="G502" s="65"/>
    </row>
    <row r="503" spans="1:7" s="2" customFormat="1" x14ac:dyDescent="0.3">
      <c r="A503" s="17"/>
      <c r="B503"/>
      <c r="C503"/>
      <c r="G503" s="65"/>
    </row>
    <row r="504" spans="1:7" s="2" customFormat="1" x14ac:dyDescent="0.3">
      <c r="A504" s="17"/>
      <c r="B504"/>
      <c r="C504"/>
      <c r="G504" s="65"/>
    </row>
    <row r="505" spans="1:7" s="2" customFormat="1" x14ac:dyDescent="0.3">
      <c r="A505" s="17"/>
      <c r="B505"/>
      <c r="C505"/>
      <c r="G505" s="65"/>
    </row>
    <row r="506" spans="1:7" s="2" customFormat="1" x14ac:dyDescent="0.3">
      <c r="A506" s="17"/>
      <c r="B506"/>
      <c r="C506"/>
      <c r="G506" s="65"/>
    </row>
    <row r="507" spans="1:7" s="2" customFormat="1" x14ac:dyDescent="0.3">
      <c r="A507" s="17"/>
      <c r="B507"/>
      <c r="C507"/>
      <c r="G507" s="65"/>
    </row>
    <row r="508" spans="1:7" s="2" customFormat="1" x14ac:dyDescent="0.3">
      <c r="A508" s="17"/>
      <c r="B508"/>
      <c r="C508"/>
      <c r="G508" s="65"/>
    </row>
    <row r="509" spans="1:7" s="2" customFormat="1" x14ac:dyDescent="0.3">
      <c r="A509" s="17"/>
      <c r="B509"/>
      <c r="C509"/>
      <c r="G509" s="65"/>
    </row>
    <row r="510" spans="1:7" s="2" customFormat="1" x14ac:dyDescent="0.3">
      <c r="A510" s="17"/>
      <c r="B510"/>
      <c r="C510"/>
      <c r="G510" s="65"/>
    </row>
    <row r="511" spans="1:7" s="2" customFormat="1" x14ac:dyDescent="0.3">
      <c r="A511" s="17"/>
      <c r="B511"/>
      <c r="C511"/>
      <c r="G511" s="65"/>
    </row>
    <row r="512" spans="1:7" s="2" customFormat="1" x14ac:dyDescent="0.3">
      <c r="A512" s="17"/>
      <c r="B512"/>
      <c r="C512"/>
      <c r="G512" s="65"/>
    </row>
    <row r="513" spans="1:7" s="2" customFormat="1" x14ac:dyDescent="0.3">
      <c r="A513" s="17"/>
      <c r="B513"/>
      <c r="C513"/>
      <c r="G513" s="65"/>
    </row>
    <row r="514" spans="1:7" s="2" customFormat="1" x14ac:dyDescent="0.3">
      <c r="A514" s="17"/>
      <c r="B514"/>
      <c r="C514"/>
      <c r="G514" s="65"/>
    </row>
    <row r="515" spans="1:7" s="2" customFormat="1" x14ac:dyDescent="0.3">
      <c r="A515" s="17"/>
      <c r="B515"/>
      <c r="C515"/>
      <c r="G515" s="65"/>
    </row>
    <row r="516" spans="1:7" s="2" customFormat="1" x14ac:dyDescent="0.3">
      <c r="A516" s="17"/>
      <c r="B516"/>
      <c r="C516"/>
      <c r="G516" s="65"/>
    </row>
    <row r="517" spans="1:7" s="2" customFormat="1" x14ac:dyDescent="0.3">
      <c r="A517" s="17"/>
      <c r="B517"/>
      <c r="C517"/>
      <c r="G517" s="65"/>
    </row>
    <row r="518" spans="1:7" s="2" customFormat="1" x14ac:dyDescent="0.3">
      <c r="A518" s="17"/>
      <c r="B518"/>
      <c r="C518"/>
      <c r="G518" s="65"/>
    </row>
    <row r="519" spans="1:7" s="2" customFormat="1" x14ac:dyDescent="0.3">
      <c r="A519" s="17"/>
      <c r="B519"/>
      <c r="C519"/>
      <c r="G519" s="65"/>
    </row>
    <row r="520" spans="1:7" s="2" customFormat="1" x14ac:dyDescent="0.3">
      <c r="A520" s="17"/>
      <c r="B520"/>
      <c r="C520"/>
      <c r="G520" s="65"/>
    </row>
    <row r="521" spans="1:7" s="2" customFormat="1" x14ac:dyDescent="0.3">
      <c r="A521" s="17"/>
      <c r="B521"/>
      <c r="C521"/>
      <c r="G521" s="65"/>
    </row>
    <row r="522" spans="1:7" s="2" customFormat="1" x14ac:dyDescent="0.3">
      <c r="A522" s="17"/>
      <c r="B522"/>
      <c r="C522"/>
      <c r="G522" s="65"/>
    </row>
    <row r="523" spans="1:7" s="2" customFormat="1" x14ac:dyDescent="0.3">
      <c r="A523" s="17"/>
      <c r="B523"/>
      <c r="C523"/>
      <c r="G523" s="65"/>
    </row>
    <row r="524" spans="1:7" s="2" customFormat="1" x14ac:dyDescent="0.3">
      <c r="A524" s="17"/>
      <c r="B524"/>
      <c r="C524"/>
      <c r="G524" s="65"/>
    </row>
    <row r="525" spans="1:7" s="2" customFormat="1" x14ac:dyDescent="0.3">
      <c r="A525" s="17"/>
      <c r="B525"/>
      <c r="C525"/>
      <c r="G525" s="65"/>
    </row>
    <row r="526" spans="1:7" s="2" customFormat="1" x14ac:dyDescent="0.3">
      <c r="A526" s="17"/>
      <c r="B526"/>
      <c r="C526"/>
      <c r="G526" s="65"/>
    </row>
    <row r="527" spans="1:7" s="2" customFormat="1" x14ac:dyDescent="0.3">
      <c r="A527" s="17"/>
      <c r="B527"/>
      <c r="C527"/>
      <c r="G527" s="65"/>
    </row>
    <row r="528" spans="1:7" s="2" customFormat="1" x14ac:dyDescent="0.3">
      <c r="A528" s="17"/>
      <c r="B528"/>
      <c r="C528"/>
      <c r="G528" s="65"/>
    </row>
    <row r="529" spans="1:7" s="2" customFormat="1" x14ac:dyDescent="0.3">
      <c r="A529" s="17"/>
      <c r="B529"/>
      <c r="C529"/>
      <c r="G529" s="65"/>
    </row>
    <row r="530" spans="1:7" s="2" customFormat="1" x14ac:dyDescent="0.3">
      <c r="A530" s="17"/>
      <c r="B530"/>
      <c r="C530"/>
      <c r="G530" s="65"/>
    </row>
    <row r="531" spans="1:7" s="2" customFormat="1" x14ac:dyDescent="0.3">
      <c r="A531" s="17"/>
      <c r="B531"/>
      <c r="C531"/>
      <c r="G531" s="65"/>
    </row>
    <row r="532" spans="1:7" s="2" customFormat="1" x14ac:dyDescent="0.3">
      <c r="A532" s="17"/>
      <c r="B532"/>
      <c r="C532"/>
      <c r="G532" s="65"/>
    </row>
    <row r="533" spans="1:7" s="2" customFormat="1" x14ac:dyDescent="0.3">
      <c r="A533" s="17"/>
      <c r="B533"/>
      <c r="C533"/>
      <c r="G533" s="65"/>
    </row>
    <row r="534" spans="1:7" s="2" customFormat="1" x14ac:dyDescent="0.3">
      <c r="A534" s="17"/>
      <c r="B534"/>
      <c r="C534"/>
      <c r="G534" s="65"/>
    </row>
    <row r="535" spans="1:7" s="2" customFormat="1" x14ac:dyDescent="0.3">
      <c r="A535" s="17"/>
      <c r="B535"/>
      <c r="C535"/>
      <c r="G535" s="65"/>
    </row>
    <row r="536" spans="1:7" s="2" customFormat="1" x14ac:dyDescent="0.3">
      <c r="A536" s="17"/>
      <c r="B536"/>
      <c r="C536"/>
      <c r="G536" s="65"/>
    </row>
    <row r="537" spans="1:7" s="2" customFormat="1" x14ac:dyDescent="0.3">
      <c r="A537" s="17"/>
      <c r="B537"/>
      <c r="C537"/>
      <c r="G537" s="65"/>
    </row>
    <row r="538" spans="1:7" s="2" customFormat="1" x14ac:dyDescent="0.3">
      <c r="A538" s="17"/>
      <c r="B538"/>
      <c r="C538"/>
      <c r="G538" s="65"/>
    </row>
    <row r="539" spans="1:7" s="2" customFormat="1" x14ac:dyDescent="0.3">
      <c r="A539" s="17"/>
      <c r="B539"/>
      <c r="C539"/>
      <c r="G539" s="65"/>
    </row>
    <row r="540" spans="1:7" s="2" customFormat="1" x14ac:dyDescent="0.3">
      <c r="A540" s="17"/>
      <c r="B540"/>
      <c r="C540"/>
      <c r="G540" s="65"/>
    </row>
    <row r="541" spans="1:7" s="2" customFormat="1" x14ac:dyDescent="0.3">
      <c r="A541" s="17"/>
      <c r="B541"/>
      <c r="C541"/>
      <c r="G541" s="65"/>
    </row>
    <row r="542" spans="1:7" s="2" customFormat="1" x14ac:dyDescent="0.3">
      <c r="A542" s="17"/>
      <c r="B542"/>
      <c r="C542"/>
      <c r="G542" s="65"/>
    </row>
    <row r="543" spans="1:7" s="2" customFormat="1" x14ac:dyDescent="0.3">
      <c r="A543" s="17"/>
      <c r="B543"/>
      <c r="C543"/>
      <c r="G543" s="65"/>
    </row>
    <row r="544" spans="1:7" x14ac:dyDescent="0.3">
      <c r="A544" s="17"/>
    </row>
    <row r="545" spans="1:1" x14ac:dyDescent="0.3">
      <c r="A545" s="17"/>
    </row>
    <row r="546" spans="1:1" x14ac:dyDescent="0.3">
      <c r="A546" s="17"/>
    </row>
    <row r="547" spans="1:1" x14ac:dyDescent="0.3">
      <c r="A547" s="17"/>
    </row>
    <row r="548" spans="1:1" x14ac:dyDescent="0.3">
      <c r="A548" s="17"/>
    </row>
    <row r="549" spans="1:1" x14ac:dyDescent="0.3">
      <c r="A549" s="17"/>
    </row>
    <row r="550" spans="1:1" x14ac:dyDescent="0.3">
      <c r="A550" s="17"/>
    </row>
    <row r="551" spans="1:1" x14ac:dyDescent="0.3">
      <c r="A551" s="17"/>
    </row>
    <row r="552" spans="1:1" x14ac:dyDescent="0.3">
      <c r="A552" s="17"/>
    </row>
    <row r="553" spans="1:1" x14ac:dyDescent="0.3">
      <c r="A553" s="17"/>
    </row>
    <row r="554" spans="1:1" x14ac:dyDescent="0.3">
      <c r="A554" s="17"/>
    </row>
    <row r="555" spans="1:1" x14ac:dyDescent="0.3">
      <c r="A555" s="17"/>
    </row>
    <row r="556" spans="1:1" x14ac:dyDescent="0.3">
      <c r="A556" s="17"/>
    </row>
    <row r="557" spans="1:1" x14ac:dyDescent="0.3">
      <c r="A557" s="17"/>
    </row>
    <row r="558" spans="1:1" x14ac:dyDescent="0.3">
      <c r="A558" s="17"/>
    </row>
    <row r="559" spans="1:1" x14ac:dyDescent="0.3">
      <c r="A559" s="17"/>
    </row>
    <row r="560" spans="1:1" x14ac:dyDescent="0.3">
      <c r="A560" s="17"/>
    </row>
    <row r="561" spans="1:1" x14ac:dyDescent="0.3">
      <c r="A561" s="17"/>
    </row>
    <row r="562" spans="1:1" x14ac:dyDescent="0.3">
      <c r="A562" s="17"/>
    </row>
    <row r="563" spans="1:1" x14ac:dyDescent="0.3">
      <c r="A563" s="17"/>
    </row>
    <row r="564" spans="1:1" x14ac:dyDescent="0.3">
      <c r="A564" s="17"/>
    </row>
    <row r="565" spans="1:1" x14ac:dyDescent="0.3">
      <c r="A565" s="17"/>
    </row>
    <row r="566" spans="1:1" x14ac:dyDescent="0.3">
      <c r="A566" s="17"/>
    </row>
    <row r="567" spans="1:1" x14ac:dyDescent="0.3">
      <c r="A567" s="17"/>
    </row>
    <row r="568" spans="1:1" x14ac:dyDescent="0.3">
      <c r="A568" s="17"/>
    </row>
  </sheetData>
  <autoFilter ref="A11:G11"/>
  <mergeCells count="4">
    <mergeCell ref="A9:F9"/>
    <mergeCell ref="A8:F8"/>
    <mergeCell ref="A7:F7"/>
    <mergeCell ref="D4:F4"/>
  </mergeCells>
  <pageMargins left="0.59055118110236227" right="0.39370078740157483" top="0.78740157480314965" bottom="0.78740157480314965" header="0.51181102362204722" footer="0.51181102362204722"/>
  <pageSetup paperSize="9" scale="63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 2025-2027</vt:lpstr>
      <vt:lpstr>'ДОХОДЫ  2025-2027'!Заголовки_для_печати</vt:lpstr>
      <vt:lpstr>'ДОХОДЫ  2025-2027'!Область_печати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Гордиенко</dc:creator>
  <cp:lastModifiedBy>Sobranie</cp:lastModifiedBy>
  <cp:lastPrinted>2025-12-29T01:20:40Z</cp:lastPrinted>
  <dcterms:created xsi:type="dcterms:W3CDTF">2022-10-20T04:09:15Z</dcterms:created>
  <dcterms:modified xsi:type="dcterms:W3CDTF">2025-12-29T01:20:43Z</dcterms:modified>
</cp:coreProperties>
</file>